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7496" windowHeight="7320"/>
  </bookViews>
  <sheets>
    <sheet name="Electrico" sheetId="1" r:id="rId1"/>
    <sheet name="Hoja3" sheetId="3" r:id="rId2"/>
  </sheets>
  <definedNames>
    <definedName name="_xlnm.Print_Titles" localSheetId="0">Electrico!$1:$14</definedName>
  </definedNames>
  <calcPr calcId="145621"/>
</workbook>
</file>

<file path=xl/calcChain.xml><?xml version="1.0" encoding="utf-8"?>
<calcChain xmlns="http://schemas.openxmlformats.org/spreadsheetml/2006/main">
  <c r="G318" i="1" l="1"/>
  <c r="G317" i="1"/>
  <c r="G312" i="1" l="1"/>
  <c r="G313" i="1"/>
  <c r="G314" i="1"/>
  <c r="G315" i="1"/>
  <c r="G316"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11" i="1"/>
  <c r="G294" i="1"/>
  <c r="G295" i="1"/>
  <c r="G296" i="1"/>
  <c r="G297" i="1"/>
  <c r="G298" i="1"/>
  <c r="G299" i="1"/>
  <c r="G300" i="1"/>
  <c r="G301" i="1"/>
  <c r="G302" i="1"/>
  <c r="G303" i="1"/>
  <c r="G304" i="1"/>
  <c r="G305" i="1"/>
  <c r="G306" i="1"/>
  <c r="G307" i="1"/>
  <c r="G293" i="1"/>
  <c r="G285" i="1"/>
  <c r="G286" i="1"/>
  <c r="G287" i="1"/>
  <c r="G288" i="1"/>
  <c r="G289" i="1"/>
  <c r="G284" i="1"/>
  <c r="G269" i="1"/>
  <c r="G270" i="1"/>
  <c r="G271" i="1"/>
  <c r="G272" i="1"/>
  <c r="G273" i="1"/>
  <c r="G274" i="1"/>
  <c r="G275" i="1"/>
  <c r="G276" i="1"/>
  <c r="G277" i="1"/>
  <c r="G278" i="1"/>
  <c r="G279" i="1"/>
  <c r="G280" i="1"/>
  <c r="G268" i="1"/>
  <c r="G252" i="1"/>
  <c r="G253" i="1"/>
  <c r="G254" i="1"/>
  <c r="G255" i="1"/>
  <c r="G256" i="1"/>
  <c r="G257" i="1"/>
  <c r="G258" i="1"/>
  <c r="G259" i="1"/>
  <c r="G260" i="1"/>
  <c r="G261" i="1"/>
  <c r="G262" i="1"/>
  <c r="G263" i="1"/>
  <c r="G251" i="1"/>
  <c r="G234" i="1"/>
  <c r="G235" i="1"/>
  <c r="G236" i="1"/>
  <c r="G237" i="1"/>
  <c r="G238" i="1"/>
  <c r="G239" i="1"/>
  <c r="G240" i="1"/>
  <c r="G241" i="1"/>
  <c r="G242" i="1"/>
  <c r="G243" i="1"/>
  <c r="G244" i="1"/>
  <c r="G245" i="1"/>
  <c r="G246" i="1"/>
  <c r="G233" i="1"/>
  <c r="G212" i="1"/>
  <c r="G213" i="1"/>
  <c r="G214" i="1"/>
  <c r="G215" i="1"/>
  <c r="G216" i="1"/>
  <c r="G217" i="1"/>
  <c r="G218" i="1"/>
  <c r="G219" i="1"/>
  <c r="G220" i="1"/>
  <c r="G221" i="1"/>
  <c r="G222" i="1"/>
  <c r="G223" i="1"/>
  <c r="G224" i="1"/>
  <c r="G225" i="1"/>
  <c r="G226" i="1"/>
  <c r="G227" i="1"/>
  <c r="G228" i="1"/>
  <c r="G211" i="1"/>
  <c r="G187" i="1"/>
  <c r="G188" i="1"/>
  <c r="G189" i="1"/>
  <c r="G190" i="1"/>
  <c r="G191" i="1"/>
  <c r="G192" i="1"/>
  <c r="G193" i="1"/>
  <c r="G194" i="1"/>
  <c r="G195" i="1"/>
  <c r="G196" i="1"/>
  <c r="G197" i="1"/>
  <c r="G198" i="1"/>
  <c r="G199" i="1"/>
  <c r="G200" i="1"/>
  <c r="G201" i="1"/>
  <c r="G202" i="1"/>
  <c r="G203" i="1"/>
  <c r="G204" i="1"/>
  <c r="G205" i="1"/>
  <c r="G206" i="1"/>
  <c r="G186"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50"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19"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82" i="1"/>
  <c r="G64" i="1"/>
  <c r="G65" i="1"/>
  <c r="G66" i="1"/>
  <c r="G67" i="1"/>
  <c r="G68" i="1"/>
  <c r="G69" i="1"/>
  <c r="G70" i="1"/>
  <c r="G71" i="1"/>
  <c r="G72" i="1"/>
  <c r="G73" i="1"/>
  <c r="G74" i="1"/>
  <c r="G75" i="1"/>
  <c r="G76" i="1"/>
  <c r="G77" i="1"/>
  <c r="G63" i="1"/>
  <c r="G51" i="1"/>
  <c r="G52" i="1"/>
  <c r="G53" i="1"/>
  <c r="G54" i="1"/>
  <c r="G55" i="1"/>
  <c r="G56" i="1"/>
  <c r="G57" i="1"/>
  <c r="G58" i="1"/>
  <c r="G59" i="1"/>
  <c r="G50" i="1"/>
  <c r="G34" i="1"/>
  <c r="G35" i="1"/>
  <c r="G36" i="1"/>
  <c r="G37" i="1"/>
  <c r="G38" i="1"/>
  <c r="G39" i="1"/>
  <c r="G40" i="1"/>
  <c r="G41" i="1"/>
  <c r="G42" i="1"/>
  <c r="G43" i="1"/>
  <c r="G44" i="1"/>
  <c r="G45" i="1"/>
  <c r="G46" i="1"/>
  <c r="G33" i="1"/>
  <c r="G19" i="1"/>
  <c r="G20" i="1"/>
  <c r="G21" i="1"/>
  <c r="G22" i="1"/>
  <c r="G23" i="1"/>
  <c r="G24" i="1"/>
  <c r="G25" i="1"/>
  <c r="G26" i="1"/>
  <c r="G27" i="1"/>
  <c r="G28" i="1"/>
  <c r="G29" i="1"/>
  <c r="G18" i="1"/>
  <c r="G348" i="1" l="1"/>
  <c r="G349" i="1" s="1"/>
  <c r="G350" i="1" s="1"/>
  <c r="A19" i="1"/>
  <c r="A20" i="1" s="1"/>
  <c r="A21" i="1" s="1"/>
  <c r="A22" i="1" s="1"/>
  <c r="A23" i="1" s="1"/>
  <c r="A24" i="1" s="1"/>
  <c r="A25" i="1" s="1"/>
  <c r="A26" i="1" l="1"/>
  <c r="A27" i="1" s="1"/>
  <c r="A28" i="1" s="1"/>
  <c r="A29" i="1" s="1"/>
  <c r="A33" i="1" s="1"/>
  <c r="A34" i="1" s="1"/>
  <c r="A35" i="1" s="1"/>
  <c r="A36" i="1" s="1"/>
  <c r="A37" i="1" s="1"/>
  <c r="A38" i="1" s="1"/>
  <c r="A39" i="1" s="1"/>
  <c r="A40" i="1" s="1"/>
  <c r="A41" i="1" s="1"/>
  <c r="A42" i="1" s="1"/>
  <c r="A43" i="1" s="1"/>
  <c r="A44" i="1" s="1"/>
  <c r="A45" i="1" s="1"/>
  <c r="A46" i="1" s="1"/>
  <c r="A50" i="1" s="1"/>
  <c r="A51" i="1" l="1"/>
  <c r="A52" i="1" s="1"/>
  <c r="A53" i="1" s="1"/>
  <c r="A54" i="1" s="1"/>
  <c r="A55" i="1" s="1"/>
  <c r="A56" i="1" s="1"/>
  <c r="A57" i="1" s="1"/>
  <c r="A58" i="1" s="1"/>
  <c r="A59" i="1" s="1"/>
  <c r="A63" i="1" l="1"/>
  <c r="A64" i="1" s="1"/>
  <c r="A65" i="1" s="1"/>
  <c r="A66" i="1" s="1"/>
  <c r="A67" i="1" s="1"/>
  <c r="A68" i="1" s="1"/>
  <c r="A69" i="1" s="1"/>
  <c r="A70" i="1" s="1"/>
  <c r="A71" i="1" s="1"/>
  <c r="A72" i="1" s="1"/>
  <c r="A73" i="1" s="1"/>
  <c r="A74" i="1" s="1"/>
  <c r="A75" i="1" s="1"/>
  <c r="A76" i="1" s="1"/>
  <c r="A77"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11" i="1" s="1"/>
  <c r="A212" i="1" s="1"/>
  <c r="A213" i="1" s="1"/>
  <c r="A214" i="1" s="1"/>
  <c r="A215" i="1" s="1"/>
  <c r="A216" i="1" s="1"/>
  <c r="A217" i="1" s="1"/>
  <c r="A218" i="1" s="1"/>
  <c r="A219" i="1" s="1"/>
  <c r="A220" i="1" s="1"/>
  <c r="A221" i="1" s="1"/>
  <c r="A222" i="1" s="1"/>
  <c r="A223" i="1" s="1"/>
  <c r="A224" i="1" s="1"/>
  <c r="A225" i="1" s="1"/>
  <c r="A226" i="1" s="1"/>
  <c r="A227" i="1" s="1"/>
  <c r="A228" i="1" s="1"/>
  <c r="A233" i="1" s="1"/>
  <c r="A234" i="1" s="1"/>
  <c r="A235" i="1" s="1"/>
  <c r="A236" i="1" s="1"/>
  <c r="A237" i="1" s="1"/>
  <c r="A238" i="1" s="1"/>
  <c r="A239" i="1" s="1"/>
  <c r="A240" i="1" s="1"/>
  <c r="A241" i="1" s="1"/>
  <c r="A242" i="1" s="1"/>
  <c r="A243" i="1" s="1"/>
  <c r="A244" i="1" s="1"/>
  <c r="A245" i="1" s="1"/>
  <c r="A246" i="1" s="1"/>
  <c r="A251" i="1" s="1"/>
  <c r="A252" i="1" s="1"/>
  <c r="A253" i="1" s="1"/>
  <c r="A254" i="1" s="1"/>
  <c r="A255" i="1" s="1"/>
  <c r="A256" i="1" s="1"/>
  <c r="A257" i="1" s="1"/>
  <c r="A258" i="1" s="1"/>
  <c r="A259" i="1" s="1"/>
  <c r="A260" i="1" s="1"/>
  <c r="A261" i="1" s="1"/>
  <c r="A262" i="1" s="1"/>
  <c r="A263" i="1" s="1"/>
  <c r="A268" i="1" s="1"/>
  <c r="A269" i="1" s="1"/>
  <c r="A270" i="1" s="1"/>
  <c r="A271" i="1" s="1"/>
  <c r="A272" i="1" s="1"/>
  <c r="A273" i="1" s="1"/>
  <c r="A274" i="1" s="1"/>
  <c r="A275" i="1" s="1"/>
  <c r="A276" i="1" s="1"/>
  <c r="A277" i="1" s="1"/>
  <c r="A278" i="1" s="1"/>
  <c r="A279" i="1" s="1"/>
  <c r="A280" i="1" s="1"/>
  <c r="A284" i="1" s="1"/>
  <c r="A285" i="1" s="1"/>
  <c r="A286" i="1" s="1"/>
  <c r="A287" i="1" s="1"/>
  <c r="A288" i="1" s="1"/>
  <c r="A289" i="1" s="1"/>
  <c r="A293" i="1" s="1"/>
  <c r="A294" i="1" s="1"/>
  <c r="A295" i="1" s="1"/>
  <c r="A296" i="1" s="1"/>
  <c r="A297" i="1" s="1"/>
  <c r="A298" i="1" s="1"/>
  <c r="A299" i="1" s="1"/>
  <c r="A300" i="1" s="1"/>
  <c r="A301" i="1" s="1"/>
  <c r="A302" i="1" s="1"/>
  <c r="A303" i="1" s="1"/>
  <c r="A304" i="1" s="1"/>
  <c r="A305" i="1" s="1"/>
  <c r="A306" i="1" s="1"/>
  <c r="A307" i="1" s="1"/>
  <c r="A311" i="1" s="1"/>
  <c r="A312" i="1" s="1"/>
  <c r="A313" i="1" s="1"/>
  <c r="A314" i="1" s="1"/>
  <c r="A315" i="1" s="1"/>
  <c r="A316" i="1" s="1"/>
  <c r="A319" i="1" l="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alcChain>
</file>

<file path=xl/sharedStrings.xml><?xml version="1.0" encoding="utf-8"?>
<sst xmlns="http://schemas.openxmlformats.org/spreadsheetml/2006/main" count="606" uniqueCount="184">
  <si>
    <t>PZA</t>
  </si>
  <si>
    <t>No.</t>
  </si>
  <si>
    <t>CONCEPTO</t>
  </si>
  <si>
    <t>UNID.</t>
  </si>
  <si>
    <t>CANT.</t>
  </si>
  <si>
    <t>P.U.</t>
  </si>
  <si>
    <t>IMPORTE</t>
  </si>
  <si>
    <t>OBRA           :   REMODELACION</t>
  </si>
  <si>
    <t>TABLEROS Y EQUIPOS</t>
  </si>
  <si>
    <t>TCN-02 CENTRO DE CARGA TIPO NQ20" 3F-4H, 240 VCA., CON INTERRUPTOR PRINCIPAL DE 3X100 AMP., 30 POLOS, MCA. SQUARE D. INCLUYE: MATERIALES, SUMINISTRO E INSTALACION, HERRAMIENTA, EQUIPO, ELEMENTOS DE FIJACION, MANO DE OBRA LOS SIGUIENTES INTERRUPTORES DERIVADOS:
-21 QO121</t>
  </si>
  <si>
    <t>TAN-01 CENTRO DE CARGA TIPO NQ20" 3F-4H, 240 VCA., CON INTERRUPTOR PRINCIPAL DE 3X60 AMP., 30 POLOS, MCA. SQUARE D O SIMILAR. INCLUYE: MATERIALES, SUMINISTRO E INSTALACION, HERRAMIENTA, EQUIPO, ELEMENTOS DE FIJACION, MANO DE OBRA, MATERIALES DE CONSUMO, TODO LO NECESARIO PARA SU CORRECTA EJECUCION Y LOS SIGUIENTES INTERRUPTORES DERIVADOS:
- 19 QO115</t>
  </si>
  <si>
    <t xml:space="preserve">TAN-02 CENTRO DE CARGA TIPO NQ20" 3F-4H, 240 VCA., CON INTERRUPTOR PRINCIPAL DE 3X70 AMP., 30 POLOS, MCA. SQUARE D O SIMILAR. INCLUYE: MATERIALES, SUMINISTRO E INSTALACION, HERRAMIENTA, EQUIPO, ELEMENTOS DE FIJACION, MANO DE OBRA, MATERIALES DE CONSUMO, TODO LO NECESARIO PARA SU CORRECTA EJECUCION Y LOS SIGUIENTES INTERRUPTORES DERIVADOS: 
-21 QO115 </t>
  </si>
  <si>
    <t>TAE-01 CENTRO DE CARGA TIPO NQ20" 3F-4H, 240 VCA., CON INTERRUPTOR PRINCIPAL DE 3X30 AMP., 30 POLOS, MCA. SQUARE DO SIMILAR. INCLUYE: MATERIALES, SUMINISTRO E INSTALACION, HERRAMIENTA, EQUIPO, ELEMENTOS DE FIJACION, MANO DE OBRA, MATERIALES DE CONSUMO, TODO LO NECESARIO PARA SU CORRECTA EJECUCION Y LOS SIGUIENTES INTERRUPTORES DERIVADOS: 
-12 QO115</t>
  </si>
  <si>
    <t>TCR-01 CENTRO DE CARGA TIPO NQ20" 3F-4H, 240 VCA., CON INTERRUPTOR PRINCIPAL DE 3X125 AMP., 42 POLOS, MCA. SQUARE DO SIMILAR. INCLUYE: MATERIALES, SUMINISTRO E INSTALACION, HERRAMIENTA, EQUIPO, ELEMENTOS DE FIJACION, MANO DE OBRA, MATERIALES DE CONSUMO, TODO LO NECESARIO PARA SU CORRECTA EJECUCION Y LOS SIGUIENTES INTERRUPTORES DERIVADOS: 
-30 QO120</t>
  </si>
  <si>
    <t>FUENTE DE PODER ININTERRUMPIBLE (UPS) DE 30 KVA, 220 VCA. TRIFÁSICO MCA. INDUSTRONIC. O SIMILAR. INCLUYE: MATERIALES, SUMINISTRO E INSTALACION, HERRAMIENTA, EQUIPO, ELEMENTOS DE FIJACION, MANO DE OBRA, MATERIALES DE CONSUMO, TODO LO NECESARIO PARA SU CORRECTA EJECUCION.</t>
  </si>
  <si>
    <t>TABLERO DE DISTRIBUCIÓN TIPO I-LINE, CON BARRAS DE 400 AMP., PARA 14 CIRCUITOS TRIFÁSICOS DERIVADOS, E INTERRUPTOR PRINCIPAL DE 3X350 AMP. CAT. LA400M141B, MCA. SQUARE DO SIMILAR. INCLUYE: MATERIALES, SUMINISTRO E INSTALACION, HERRAMIENTA, EQUIPO, ELEMENTOS DE FIJACION, MANO DE OBRA, MATERIALES DE CONSUMO, TODO LO NECESARIO PARA SU CORRECTA EJECUCION Y LOS SIGUIENTES INTERRUPTORES DERIVADOS: 
-1 DE 3X30 AMP.
-2 DE 3X125 AMP.
-2 DE 3X15 AMP.
-1 DE 3X50 AMP.
-1 DE 3X40 AMP.
-2 DE 2X30 AMP.
 (TDE-01)</t>
  </si>
  <si>
    <t xml:space="preserve">INTERRUPTOR TERMOMAGNÉTICO TIPO I-LINE DE 3X350AMP. MCA. SQUARE D. O SIMILAR. INCLUYE: MATERIALES, SUMINISTRO E INSTALACION, HERRAMIENTA, EQUIPO, ELEMENTOS DE FIJACION, MANO DE OBRA, MATERIALES DE CONSUMO, TODO LO NECESARIO PARA SU CORRECTA EJECUCION </t>
  </si>
  <si>
    <t xml:space="preserve">INTERRUPTOR TERMOMAGNÉTICO TIPO I-LINE DE 3X100AMP. MCA. SQUARE D. O SIMILAR. INCLUYE: MATERIALES, SUMINISTRO E INSTALACION, HERRAMIENTA, EQUIPO, ELEMENTOS DE FIJACION, MANO DE OBRA, MATERIALES DE CONSUMO, TODO LO NECESARIO PARA SU CORRECTA EJECUCION </t>
  </si>
  <si>
    <t xml:space="preserve">INTERRUPTOR TERMOMAGNÉTICO TIPO I-LINE DE 3X80AMP. MCA. SQUARE D. O SIMILAR. INCLUYE: MATERIALES, SUMINISTRO E INSTALACION, HERRAMIENTA, EQUIPO, ELEMENTOS DE FIJACION, MANO DE OBRA, MATERIALES DE CONSUMO, TODO LO NECESARIO PARA SU CORRECTA EJECUCION </t>
  </si>
  <si>
    <t xml:space="preserve">INTERRUPTOR TERMOMAGNÉTICO TIPO I-LINE DE 3X70AMP. MCA. SQUARE D. O SIMILAR. INCLUYE: MATERIALES, SUMINISTRO E INSTALACION, HERRAMIENTA, EQUIPO, ELEMENTOS DE FIJACION, MANO DE OBRA, MATERIALES DE CONSUMO, TODO LO NECESARIO PARA SU CORRECTA EJECUCION </t>
  </si>
  <si>
    <t>SECRETARIA DE INFRAESTRUCTURA</t>
  </si>
  <si>
    <t>UBICACION :   ALEJANDRO HUMBOLDT #800 COL. CENTRO</t>
  </si>
  <si>
    <t>MUNICIPIO  :   MONTERREY,    N.L.</t>
  </si>
  <si>
    <t>SUBSECRETARIA DE CONSTRUCCION</t>
  </si>
  <si>
    <t xml:space="preserve">DIRECCION DE PROYECTOS </t>
  </si>
  <si>
    <t>TCN-01 CENTRO DE CARGA TIPO NQ20" 3F-4H, 240 VCA., CON INTERRUPTOR PRINCIPAL DE 3X100 AMP., 30 POLOS, MCA. SQUARE D O SIMILAR. INCLUYE: MATERIALES, SUMINISTRO E INSTALACION, HERRAMIENTA, EQUIPO, ELEMENTOS DE FIJACION, MANO DE OBRA, MATERIALES DE CONSUMO, TODO LO NECESARIO PARA SU CORRECTA EJECUCION Y LOS SIGUIENTES INTERRUPTORES DERIVADOS: 
-21 QO120</t>
  </si>
  <si>
    <t>PRECIO CON LETRA</t>
  </si>
  <si>
    <t>DISTRIBUCIÓN DE FUERZA EN SUBESTACION</t>
  </si>
  <si>
    <t>CABLE  ARMADO MULTICONDUCTOR, DE ALUMINIO, TIPO MC, TETRAPOLAR, DE 4 CONDUCTORES CALIBRE # 300 MCM, MARCA STABILOY O SIMILAR, INCLUYE: MATERIALES, SUMINISTRO E INSTALACION, HERRAMIENTA, EQUIPO, MATERIALES DE CONSUMO, MANO DE OBRA Y TODO LO NECESARIO PARA SU CORRECTA EJECUCION.</t>
  </si>
  <si>
    <t>MTS</t>
  </si>
  <si>
    <t>CABLE  ARMADO MULTICONDUCTOR, DE ALUMINIO, TIPO MC, TETRAPOLAR, DE 4 CONDUCTORES CALIBRE # 1/0 AWG, MARCA STABILOY O SIMILAR, INCLUYE: MATERIALES, SUMINISTRO E INSTALACION, HERRAMIENTA, EQUIPO, MATERIALES DE CONSUMO, MANO DE OBRA Y TODO LO NECESARIO PARA SU CORRECTA EJECUCION.</t>
  </si>
  <si>
    <t>SUMINISTRO E INSTALACION DE CABLE  ARMADO MULTICONDUCTOR, DE ALUMINIO, TIPO MC, TETRAPOLAR, DE 4 CONDUCTORES CALIBRE # 2 AWG, MARCA STABILOY O SIMILAR, INCLUYE: MATERIALES, SUMINISTRO E INSTALACION, HERRAMIENTA, EQUIPO, MATERIALES DE CONSUMO, MANO DE OBRA Y TODO LO NECESARIO PARA SU CORRECTA EJECUCION.</t>
  </si>
  <si>
    <t>SUMINISTRO E INSTALACION DE CABLE  ARMADO MULTICONDUCTOR, DE ALUMINIO, TIPO MC, TETRAPOLAR, DE 4 CONDUCTORES CALIBRE # 6 AWG, MARCA STABILOY O SIMILAR, INCLUYE: MATERIALES, SUMINISTRO E INSTALACION, HERRAMIENTA, EQUIPO, MATERIALES DE CONSUMO, MANO DE OBRA Y TODO LO NECESARIO PARA SU CORRECTA EJECUCION.</t>
  </si>
  <si>
    <t>PERFIL UNICANAL PERFORADO DE Fe DE 4"X2"  INCLUYE: MATETRIALES, SUMINISTRO E INSTALACION,  CORTES, DESPERDICIOS, HERRAMIENTA, EQUIPO, MANO DE OBRA Y TODO LO NECESARIO PARA SU CORRECTA INSTALACIÓN.</t>
  </si>
  <si>
    <t>ML</t>
  </si>
  <si>
    <t xml:space="preserve">ABRAZADERA TIPO UNICANAL DE 38 MM. Ø. INCLUYE: MATERIALES, SUMINISTRO E INSTALACION, TORNILLERÍA MENOR, HERRAMIENTA, EQUIPO, MANO DE OBRA Y TODO LO NECESARIO PARA SU CORRECTA INSTALACIÓN. </t>
  </si>
  <si>
    <t xml:space="preserve">ABRAZADERA TIPO UNICANAL DE 32 MM. Ø. INCLUYE: MATERIALES, SUMINISTRO E INSTALACION, TORNILLERÍA MENOR, HERRAMIENTA, EQUIPO, MANO DE OBRA Y TODO LO NECESARIO PARA SU CORRECTA INSTALACIÓN. </t>
  </si>
  <si>
    <t xml:space="preserve">ABRAZADERA TIPO UNICANAL DE 25 MM. Ø.INCLUYE: MATERIALES, SUMINISTRO E INSTALACION, TORNILLERÍA MENOR, TUERCAS Y RONDANAS, HERRAMIENTA, EQUIPO, MANO DE OBRA Y TODO LO NECESARIO PARA SU CORRECTA INSTALACIÓN. </t>
  </si>
  <si>
    <t xml:space="preserve"> VARILLA ROSCADA DE 3/8" Ø EN TRAMOS DE 3 MTS. INCLUYE: MATERIALES, SUMINISTRO E INSTALACIÓN, CORTES A LA MEDIDA, DESPERDICIOS, HERRAMIENTA, EQUIPO, MANO DE OBRA Y TODO LO NECESARIO PARA SU CORRECTA INSTALACIÓN. </t>
  </si>
  <si>
    <t>TMO</t>
  </si>
  <si>
    <t xml:space="preserve">TAQUETE EXPANSOR TIPO "Z" DE 3/8" Ø. INCLUYE: MATERIALES, SUMINISTRO E INSTALACIÓN TORNILLO MAQ., TUERCAS Y RONDANAS, PERFORACIONES EN MURO-LOSA, Y TODO LO NECESARIO PARA SU CORRECTA INSTALACIÓN. </t>
  </si>
  <si>
    <t>VARILLA DE COBRE DE 5/8" X 3MTS DE LARGO PARA SISTEMA DE TIERRA, INCLUYE: SUMINISTRO E INSTALACION, CORTES A LA MEDIDA, DESPERDICIOS, SOLDADURA, HERRAMIENTA, EQUIPO, MANO DE OBRA Y TODO LO NECESARIO PARA SU CORRECTA INSTALACION</t>
  </si>
  <si>
    <r>
      <t xml:space="preserve">TUBO ALBAÑAL DE 30CM </t>
    </r>
    <r>
      <rPr>
        <sz val="10"/>
        <color theme="1"/>
        <rFont val="Calibri"/>
        <family val="2"/>
      </rPr>
      <t>Ø X 1.2 MTS DE LARGO, CON TAPA, INCULYE: SUMINISTRO E INSTALACION, FLETE, ACARREO DENTRO DE LA OBRA, EQUIPO, HERRAMIENTA, MANO DE OBRA Y TODO LO NECESARIO PARA SU CORRECTA INSTALACION.</t>
    </r>
  </si>
  <si>
    <t>CONECTOR MECANICO TIPO GAR PARA CABLE 4/0AWG A VARILLA DE 5/8", INCLUYE: SUMINISTRO E INSTALACION, HERRAMIENTA, MANO DE OBRA Y TODO LO NECESARIO PARA SU CORRECTA INSTALACION.</t>
  </si>
  <si>
    <t>GEM PARA ATERRIZAMIENTO ELECTRICO, INCLUYE: SUMINISTRO Y VACIADO DENTRO DEL ALBAÑAL, HERRAMIENTA, MANO DE OBRA Y TODO LO NECESARIO PARA SU CORRECTA INSTALACION</t>
  </si>
  <si>
    <t>KG</t>
  </si>
  <si>
    <t>SISTEMA DE TIERRAS PARA SITE</t>
  </si>
  <si>
    <t>MOLDE GY PARA VARILLA DE 5/8", INCLUYE: SUMINISTRO E INSTALACION, HERRAMIENTA, MANO DE OBRA Y TODO LO NECESARIO PARA SU CORRECTA INSTALACION</t>
  </si>
  <si>
    <t>CABLE  THW-LS, CALIBRE #2 AWG, COLOR VERDE, INCLUYE: MATERIALES, SUMINISTRO E INSTALACION, HERRAMIENTA, EQUIPO, MATERIALES DE CONSUMO, MANO DE OBRA Y TODO LO NECESARIO PARA SU CORRECTA EJECUCION.</t>
  </si>
  <si>
    <t xml:space="preserve">TUBERÍA TIPO CONDUIT GALVANIZADO PARED DELGADA DE 25 MM. Ø. INCLUYE: SUMINSTRO DE MATERIALES, ROSCA, CORTES A LA MEDIDA, HERRAMIENTA, MANO DE OBRA, DESPERDICIOS Y TODO LO NECESARIO PARA SU CORRECTA INSTALACIÓN. </t>
  </si>
  <si>
    <t xml:space="preserve">CONECTOR RECTO PARA TUBO CONDUIT GALVANIZADO PARED DELGADA DE 25MM. Ø. INCLUYE: SUMINISTRO DE MATERIALES TUERCA, TORNILLO, HERRAMIENTA, MANO DE OBRA Y TODO LO NECESARIO PARA SU CORRECTA INSTALACIÓN. </t>
  </si>
  <si>
    <t>CODO PARA TUBO CONDUIT GALVANIZADO PARED DELGADA DE 25MM. Ø. INCLUYE: SUMINISTRO DE MATERIALES, ELEMENTOS DE FIJACION, HERRAMIENTA, MANO DE OBRA, DESPERDICIOS Y TODO LO NECESARIO PARA SU CORRECTA INSTALACION</t>
  </si>
  <si>
    <t>COPLE PARA TUBO CONDUIT GALVANIZADO PARED DELGADA DE 25MM. Ø. INCLUYE: SUMINISTRO DE MATERIALES, ELEMENTOS DE FIJACION, HERRAMIENTA, MANO DE OBRA, DESPERDICIOS Y TODO LO NECESARIO PARA SU CORRECTA INSTALACION</t>
  </si>
  <si>
    <t>BARRA DE COBRE DE 4" DE ANCHO X 1/4" DE ESPESOR X 50CM DE LARGO, INCLUYE: SUMINISTRO E INSTALACION, HERRAMIENTA, MANO DE OBRA Y TODO LO NECESARIO PARA SU CORRECTA INSTALACION</t>
  </si>
  <si>
    <t>AISLADOR TIPO BARRIL 1/4", INCLUYE: SUMINISTRO E INSTALACION, HERRAMIENTA, PRUEBA, MANO DE OBRA Y TODO LO NECESARIO PARA SU CORRECTA INSTALACION</t>
  </si>
  <si>
    <t>DISTRIBUCIÓN DE FUERZA A CLIMAS</t>
  </si>
  <si>
    <t>CABLE  ARMADO MULTICONDUCTOR, DE ALUMINIO, TIPO MC, TRIPOLAR, DE 3 CONDUCTORES CALIBRE # 2/0 AWG, MARCA STABILOY O SIMILAR, INCLUYE: MATERIALES, SUMINISTRO E INSTALACION, HERRAMIENTA, EQUIPO, MATERIALES DE CONSUMO, MANO DE OBRA Y TODO LO NECESARIO PARA SU CORRECTA EJECUCION.</t>
  </si>
  <si>
    <t>CABLE  ARMADO MULTICONDUCTOR, DE ALUMINIO, TIPO MC, TRIPOLAR, DE 3 CONDUCTORES CALIBRE # 2 AWG, MARCA STABILOY O SIMILAR, INCLUYE: MATERIALES, SUMINISTRO E INSTALACION, HERRAMIENTA, EQUIPO, MATERIALES DE CONSUMO, MANO DE OBRA Y TODO LO NECESARIO PARA SU CORRECTA EJECUCION.</t>
  </si>
  <si>
    <t>CABLE  ARMADO MULTICONDUCTOR, DE ALUMINIO, TIPO MC, TRIPOLAR, DE 3 CONDUCTORES CALIBRE # 4 AWG, MARCA STABILOY O SIMILAR, INCLUYE: MATERIALES, SUMINISTRO E INSTALACION, HERRAMIENTA, EQUIPO, MATERIALES DE CONSUMO, MANO DE OBRA Y TODO LO NECESARIO PARA SU CORRECTA EJECUCION.</t>
  </si>
  <si>
    <t>CABLE  ARMADO MULTICONDUCTOR, DE ALUMINIO, TIPO MC, TRIPOLAR, DE 3 CONDUCTORES CALIBRE # 6 AWG, MARCA STABILOY O SIMILAR, INCLUYE: MATERIALES, SUMINISTRO E INSTALACION, HERRAMIENTA, EQUIPO, MATERIALES DE CONSUMO, MANO DE OBRA Y TODO LO NECESARIO PARA SU CORRECTA EJECUCION.</t>
  </si>
  <si>
    <t xml:space="preserve">VARILLA ROSCADA DE 3/8" Ø EN TRAMOS DE 3 MTS. INCLUYE: MATERIALES, SUMINISTRO E INSTALACIÓN, CORTES A LA MEDIDA, DESPERDICIOS, HERRAMIENTA, EQUIPO, MANO DE OBRA Y TODO LO NECESARIO PARA SU CORRECTA INSTALACIÓN. </t>
  </si>
  <si>
    <t>INTERRUPTOR DE SEGURIDAD, TRIFASICO, SIN PORTAFUSIBLES, 220 VCA, 3 X 100 AMP, EN GABINETE NEMA 1. INCLUYE: MATERIALES, SUMINISTRO E INSTALACION, HERRAMIENTA, EQUIPO, MANO DE OBRA Y TODO LO NECESARIO PARA SU CORRECTA EJECUCION</t>
  </si>
  <si>
    <t>INTERRUPTOR DE SEGURIDAD, TRIFASICO, SIN PORTAFUSIBLES, 220 VCA, 3 X 60 AMP, EN GABINETE NEMA 1.  INCLUYE: MATERIALES, SUMINISTRO E INSTALACION, HERRAMIENTA, EQUIPO, MANO DE OBRA Y TODO LO NECESARIO PARA SU CORRECTA EJECUCION</t>
  </si>
  <si>
    <t>INTERRUPTOR DE SEGURIDAD, TRIFASICO, SIN PORTAFUSIBLES, 220 VCA, 3 X 30 AMP, EN GABINETE NEMA 1. INCLUYE: MATERIALES, SUMINISTRO E INSTALACION, HERRAMIENTA, EQUIPO, MANO DE OBRA Y TODO LO NECESARIO PARA SU CORRECTA EJECUCION</t>
  </si>
  <si>
    <t>INTERRUPTOR TERMOMAGNETICO, TIPO I-LINE, 220 VCA, 3 X 100 AMP, MARCA SQUARE-D O SIMILAR INCLUYE: MATERIALES, SUMINISTRO E INSTALACION, HERRAMIENTA, EQUIPO, MANO DE OBRA Y TODO LO NECESARIO PARA SU CORRECTA EJECUCION</t>
  </si>
  <si>
    <t>INTERRUPTOR TERMOMAGNETICO, TIPO I-LINE, 220 VCA, 3 X 50 AMP, MARCA SQUARE-D O SIMILAR INCLUYE: MATERIALES, SUMINISTRO E INSTALACION, HERRAMIENTA, EQUIPO, MANO DE OBRA Y TODO LO NECESARIO PARA SU CORRECTA EJECUCION</t>
  </si>
  <si>
    <t>INTERRUPTOR TERMOMAGNETICO, TIPO I-LINE, 220 VCA, 3 X 40 AMP, MARCA SQUARE-D O SIMILAR INCLUYE: MATERIALES, SUMINISTRO E INSTALACION, HERRAMIENTA, EQUIPO, MANO DE OBRA Y TODO LO NECESARIO PARA SU CORRECTA EJECUCION</t>
  </si>
  <si>
    <t>ALUMBRADO NORMAL</t>
  </si>
  <si>
    <t>PLANTA BAJA</t>
  </si>
  <si>
    <t>L-1.- LUMINARIA PARA EMPOTRAR EN PLAFÓN CON TRES LÁMPARAS T5 DE 28 WATTS CADA UNA, EMP. ELECTRÓNICO LOUVER CON MALLA CAT. LTL-3280AE MCA. TECNOLITE O SIMILAR, INCLUYE:  SUMINISTRO DE MATERIAL, INSTALACION, CORTES, EQUIPO, COLOCACION,  HERRAMIENTA, MANIOBRAS, FLETE, EQUIPO, MANO DE OBRA Y TODO LO NECESARIO PARA SU CORRECTA INSTALACION.</t>
  </si>
  <si>
    <t>L-2.- LUMINARIA PARA EMPOTRAR EN PLAFÓN CON CUATRO LÁMPARAS DE 14 WATTS CADA UNA, EMP. ELECTRÓNICO, LUZ DIRECTA E INDIRECTA LOUVER CAT. LTL-4140 MCA. TECNOLITE O SIMILAR, INCLUYE:  SUMINISTRO DE MATERIAL, INSTALACION, CORTES, EQUIPO, COLOCACION,  HERRAMIENTA, MANIOBRAS, FLETE, EQUIPO, MANO DE OBRA Y TODO LO NECESARIO PARA SU CORRECTA INSTALACION.</t>
  </si>
  <si>
    <t>L-3.- LUMINARIA TIPO SPOT PARA PLAFÓN, EMP. ELECTRÓNICO CRISTAL, PINTURA COLOR BLANCO CON 2XDD-26W CAT. YD-300C/B MCA. TECNOLITE O SIMILAR, INCLUYE:  SUMINISTRO DE MATERIAL, INSTALACION, CORTES, EQUIPO, COLOCACION,  HERRAMIENTA, MANIOBRAS, FLETE, EQUIPO, MANO DE OBRA Y TODO LO NECESARIO PARA SU CORRECTA INSTALACION</t>
  </si>
  <si>
    <t>L-4.- ARBOTANTE MODERNO CURVO DE ALUMINIO, PINTURA EN COLOR BLANCO CON LÁMPARA DE 1X60 WATTS  CAT. H-945/B MCA. TECNOLITE O SIMILAR,  INCLUYE:  SUMINISTRO DE MATERIAL, INSTALACION, CORTES, EQUIPO, COLOCACION,  HERRAMIENTA, MANIOBRAS, FLETE, EQUIPO, MANO DE OBRA Y TODO LO NECESARIO PARA SU CORRECTA INSTALACION.</t>
  </si>
  <si>
    <t>L-5.- LUMINARIO EMPOTRADO EN PISO DE LEDS CON FILTROS DE 5 WATTS, FABRICADO EN LÁMINA DE ACERO, Y CRISTAL TRANSPARENTE, CAT. HLED-660/ACI MCA. TECNOLITE O SIMILAR, INCLUYE:  SUMINISTRO DE MATERIAL, INSTALACION, CORTES, EQUIPO, COLOCACION,  HERRAMIENTA, MANIOBRAS, FLETE, EQUIPO, MANO DE OBRA Y TODO LO NECESARIO PARA SU CORRECTA INSTALACION.</t>
  </si>
  <si>
    <t>L-10.- LUMINARIO ELECTRÓNICO RECTANGULAR CON LOUVER FABRICADO EN ALUMINIO, ACABADO CON PINTURA COLOR BLANCO, LOUVER DE ALUMINIIO, BLANCO FRÍO 4,100°K, CON DOS LAMPÁRAS FLUORESCENTES DE 28 WATTS CADA UNA, CAT. LTL-2282 MONTISI, MCA. TECNOLITE SIMILAR, INCLUYE:  SUMINISTRO DE MATERIAL, INSTALACION, CORTES, EQUIPO, COLOCACION,  HERRAMIENTA, MANIOBRAS, FLETE, EQUIPO, MANO DE OBRA Y TODO LO NECESARIO PARA SU CORRECTA INSTALACION</t>
  </si>
  <si>
    <t>APAGADOR SENCILLO LÍNEA MODUS MCA. BTICINO O SIMILAR COLOR SEGÚN MUESTRA, INCLUYE: SUMINISTRO DE MATERIAL, INSTALACION, COLOCACION, HERRAMIENTA, MANIOBRAS, FLETE, MANO DE OBRA Y TODO LO NECESARIO PARA SU CORRECTA INSTALACION.</t>
  </si>
  <si>
    <t>APAGADOR TIPO VAIVÉN, LÍNEA MODUS, MCA. BTICINO O SIMILAR COLOR SEGÚN MUESTRA, INCLUYE: SUMINISTRO DE MATERIAL, INSTALACION, COLOCACION, HERRAMIENTA, MANIOBRAS, FLETE, MANO DE OBRA Y TODO LO NECESARIO PARA SU CORRECTA INSTALACION.</t>
  </si>
  <si>
    <t>TAPA CON UNA SALIDA PARA APAGADOR LÍNEA MODUS MCA. BTICINO, INCLUYE: SUMINISTRO DE MATERIAL, INSTALACION, COLOCACION, HERRAMIENTA, MANIOBRAS, FLETE, MANO DE OBRA Y TODO LO NECESARIO PARA SU CORRECTA INSTALACION.</t>
  </si>
  <si>
    <t>MARCO REDUCTOR DE 4"X4" A 4X2". INCLUYE: SUMINISTRO DE MATERIAL, INSTALACION, COLOCACION, HERRAMIENTA, MANIOBRAS, FLETE, MANO DE OBRA TORNILLERÍA MENOR Y TODO LO NECESARIO PARA SU CORRECTA INSTALACIÓN</t>
  </si>
  <si>
    <t>CABLE MONOPOLAR DE COBRE CAL. 12 AWG., THHW-LS, 600 VCA., COLOR NEGRO, MCA. CONDUCTORES MONTERREY O SIMILAR, INCLUYE: SUMINISTRO DE MATERIALES, HERRAMIENTA, MANIOBRAS, CORTES, DESPERDICIOS, MANO DE OBRA Y TODO LO NECESARIO PARA SU CORRECTA INSTALACION.</t>
  </si>
  <si>
    <t>CABLE MONOPOLAR DE COBRE CAL. 12 AWG., THHW-LS, 600 VCA., COLOR BLANCO, MCA. CONDUCTORES MONTERREY O SIMILAR, INCLUYE: SUMINISTRO DE MATERIALES, HERRAMIENTA, MANIOBRAS, CORTES, DESPERDICIOS, MANO DE OBRA Y TODO LO NECESARIO PARA SU CORRECTA INSTALACION.</t>
  </si>
  <si>
    <t>CABLE DE COBRE DESNUDO CAL. 12 AWG., MCA. CONDUCTORES MONTERREY O SIMILAR, INCLUYE: SUMINISTRO DE MATERIALES, HERRAMIENTA, MANIOBRAS, CORTES, DESPERDICIOS, MANO DE OBRA Y TODO LO NECESARIO PARA SU CORRECTA INSTALACION.</t>
  </si>
  <si>
    <t xml:space="preserve">TUBERÍA TIPO CONDUIT P.D. DE 19 MM. Ø EN TRAMOS DE 3 MTS. INCLUYE: SUMINSTRO DE MATERIALES, ROSCA, CORTES A LA MEDIDA, HERRAMIENTA, MANO DE OBRA, DESPERDICIOS Y TODO LO NECESARIO PARA SU CORRECTA INSTALACIÓN. </t>
  </si>
  <si>
    <t>COPLE PARA TUBERÍA TIPO CONDUIT P.D. DE 19 MM. Ø. INCLUYE: SUMINISTRO DE MATERIALES, ELEMENTOS DE FIJACION, HERRAMIENTA, MANO DE OBRA, DESPERDICIOS Y TODO LO NECESARIO PARA SU CORRECTA INSTALACION</t>
  </si>
  <si>
    <t>CODO PARA TUBERÍA TIPO CONDUIT P.D. DE 19 MM. Ø. INCLUYE: SUMINISTRO DE MATERIALES, ELEMENTOS DE FIJACION, HERRAMIENTA, MANO DE OBRA, DESPERDICIOS Y TODO LO NECESARIO PARA SU CORRECTA INSTALACION</t>
  </si>
  <si>
    <t xml:space="preserve">CONECTOR RECTO PARA TUBERÍA TIPO CONDUIT P.D. DE 19 MM. Ø. INCLUYE: SUMINISTRO DE MATERIALES TUERCA, TORNILLO, HERRAMIENTA, MANO DE OBRA Y TODO LO NECESARIO PARA SU CORRECTA INSTALACIÓN. </t>
  </si>
  <si>
    <t xml:space="preserve">TUBERÍA TIPO CONDUIT P.D. DE 13 MM. Ø EN TRAMOS DE 3 MTS. INCLUYE: SUMINSTRO DE MATERIALES, ROSCA, CORTES A LA MEDIDA, HERRAMIENTA, MANO DE OBRA, DESPERDICIOS Y TODO LO NECESARIO PARA SU CORRECTA INSTALACIÓN. </t>
  </si>
  <si>
    <t>COPLE PARA TUBERÍA TIPO CONDUIT P.G. DE 13 MM. Ø. INCLUYE: SUMINISTRO DE MATERIALES, ELEMENTOS DE FIJACION, HERRAMIENTA, MANO DE OBRA, DESPERDICIOS Y TODO LO NECESARIO PARA SU CORRECTA INSTALACION</t>
  </si>
  <si>
    <t>CODO PARA TUBERÍA TIPO CONDUIT P.G. DE 13 MM. Ø. INCLUYE: SUMINISTRO DE MATERIALES, ELEMENTOS DE FIJACION, HERRAMIENTA, MANO DE OBRA, DESPERDICIOS Y TODO LO NECESARIO PARA SU CORRECTA INSTALACION</t>
  </si>
  <si>
    <t xml:space="preserve">CONECTOR RECTO PARA TUBERÍA TIPO CONDUIT P.D. DE 13 MM. Ø. INCLUYE: SUMINISTRO DE MATERIALES TUERCA, TORNILLO, HERRAMIENTA, MANO DE OBRA Y TODO LO NECESARIO PARA SU CORRECTA INSTALACIÓN. </t>
  </si>
  <si>
    <t xml:space="preserve">TUBERÍA TIPO CONDUIT DE PVC SERVICIO PESADO DE 13 MM. Ø EN TRAMOS DE 3 MTS. INCLUYE: SUMINSTRO DE MATERIALES, CORTES A LA MEDIDA, HERRAMIENTA, MANO DE OBRA, DESPERDICIOS Y TODO LO NECESARIO PARA SU CORRECTA INSTALACIÓN. </t>
  </si>
  <si>
    <t>COPLE PARA TUBERÍA TIPO CONDUIT DE PVC SERVICIO PESADO DE 13 MM. Ø. SUMINISTRO DE MATERIALES, ELEMENTOS DE FIJACION, HERRAMIENTA, MANO DE OBRA, DESPERDICIOS Y TODO LO NECESARIO PARA SU CORRECTA INSTALACION</t>
  </si>
  <si>
    <t xml:space="preserve">CONECTOR PARA TUBERÍA TIPO CONDUIT DE PVC SERVICIO PESADO DE 13 MM. Ø. INCLUYE: SUMINISTRO DE MATERIALES, HERRAMIENTA, MANO DE OBRA Y TODO LO NECESARIO PARA SU CORRECTA INSTALACIÓN. </t>
  </si>
  <si>
    <t>CAJA DE LÁMINA GALV. DE 4"X4". INCLUYE SUMINISTRO DE MATERIAL, HERRAMIENTA,  TAPA CIEGA, TORNILLERÍA MENOR, MANO DE OBRA Y TODO LO NECESARIO PARA SU CORRECTA INSTALACIÓN.</t>
  </si>
  <si>
    <t>CABLE TIPO ARMOURFLEX DE 2X12 AWG. + (T), MCA. VIAKON O SIMILAR, INCLUYE: SUMINISTRO DE MATERIAL, HERRAMIENTA, CORTES, DESPERDICIOS, MANO DE OBRA, Y TODO LO NECESARIO PARA SU CORRECTA INSTALACION</t>
  </si>
  <si>
    <t xml:space="preserve">CONECTOR PARA CABLE DE USO RUDO DE 13 MM. Ø.  INCLUYE: SUMINISTRO DE MATERIALES, HERRAMIENTA, MANO DE OBRA Y TODO LO NECESARIO PARA SU CORRECTA INSTALACIÓN. </t>
  </si>
  <si>
    <t>CONDULET DE P.D. TIPO LB, DE 19 MM. Ø, MCA. ANCLO O SIMILAR. INCLUYE, SUMINISTRO DE MATERIAL, HERRAMIENTA, TAPA, TORNILLERÍA MENOR, MANO DE OBRA Y TODO LO NECESARIO PARA SU CORRECTA INSTALACIÓN.</t>
  </si>
  <si>
    <t>CONDULET DE P.D. TIPO LB, DE 13 MM. Ø, MCA. ANCLO O SIMILAR. INCLUYE, SUMINISTRO DE MATERIAL, HERRAMIENTA, TAPA, TORNILLERÍA MENOR, MANO DE OBRA Y TODO LO NECESARIO PARA SU CORRECTA INSTALACIÓN.</t>
  </si>
  <si>
    <t>PERFIL UNICANAL PERFORADO DE Fe DE 4"X2" EN TRAMOS DE 3 MTS. INCLUYE: SUMINISTRO DE MATERIAL, HERRAMIENTA, CORTES A LA MEDIDA, MANO DE OBRA Y TODO LO NECESARIO PARA SU CORRECTA INSTALACIÓN.</t>
  </si>
  <si>
    <t xml:space="preserve">ABRAZADERA TIPO UNICANAL DE 19 MM. Ø. INCLUYE: SUMINISTRO DE MATERIAL, HERRAMIENTA, TORNILLERÍA MENOR, MANO DE OBRA Y TODO LO NECESARIO PARA SU CORRECTA INSTALACIÓN. </t>
  </si>
  <si>
    <t xml:space="preserve">ABRAZADERA TIPO UNICANAL DE 13 MM. Ø. INCLUYE: SUMINISTRO DE MATERIAL, HERRAMIENTA, TORNILLERÍA MENOR, MANO DE OBRA Y TODO LO NECESARIO PARA SU CORRECTA INSTALACIÓN. </t>
  </si>
  <si>
    <t>TRABAJOS DE EXCAVACIÓN EN TERRENOS TIPO I Y II PARA CORRECTA INSTALACIÓN DE TUBERÍA CONDUIT DE 13 Y 19 MM. Ø. INCLUYE HERRAMIENTA, MANO DE OBRA, DESPERDICIOS Y RELLENO CON EL MISMO PRODUCTO DE LA EXCAVACIÓN.</t>
  </si>
  <si>
    <t>L-6.- LUMINARIO PARA SOBREPONER A MURO DE EMERGENCIA, CONSTRUIDO EN TERMOPLASTICO CON MODELO ELM2, EQUIPADO CON DOS LAMPARAS MR11  DE  5W D EPOTENCIA, OPERA A 127V,  INCLUYE BATERIA DE NIQUEL CADMIO DE 90 MINUTOS DE DURACIÓN.  DIM. LARGO: 25CMS, ALTURA: 10,8CMS, PERALTE: 7,01CMS CAT# ELM2OH/2X5W/127V MARCA LENS. O SIMILAR, INCLUYE:  SUMINISTRO DE MATERIAL, INSTALACION, CORTES, EQUIPO, COLOCACION,  HERRAMIENTA, MANIOBRAS, FLETE, EQUIPO, MANO DE OBRA Y TODO LO NECESARIO PARA SU CORRECTA INSTALACION</t>
  </si>
  <si>
    <t>ALUMBRADO EMERGENCIA</t>
  </si>
  <si>
    <t xml:space="preserve">L-7.- LUMINARIO DE SEÑALIZACION DE SALIDA DE EMERGENCIA CUERPO FABRICADO EN ACERO ACABADO EN PINTURA EN POLVO DE APLICACIÓN ELECTROSTATICA COLOR BLANCO PANTALLA DE POLICARBONATO LETRAS DE SALIDA EN COLOR ROJO DE 6" ILUMINADAS EN BASE A LAMPARAS LED DE ALTA EFICIENCIA DRIVER ELECTRONICO MULTIVOLTAJE 120V-277V INTEGRADO DENTRO DEL LUMINARIO CONJUNTO DE BATERIAS DE NICKEL CADMIO DE 15 AÑOS DE VIDA PROMEDIO LUMINARIO APTO PARA MONTAJE A MURO TECHO Y POR UN COSTADO LARGO 36.8 CMS ANCHO 5.7 CMS ALTURA 27.9 CMS CAT# OHIL00RXS/AC/8/R/U MARCA COOPER LIGHTING O SIMILAR INCLUYE:  SUMINISTRO DE MATERIAL, INSTALACION, CORTES, EQUIPO, COLOCACION,  HERRAMIENTA, MANIOBRAS, FLETE, EQUIPO, MANO DE OBRA Y TODO LO NECESARIO PARA SU CORRECTA INSTALACION
</t>
  </si>
  <si>
    <t>L-8.- LUMINARIA ADRIA A PRUEBA DE VAPOR EMP. FIJO REDONDO, FABRICADO EN ALEACIÓN DE ZINC, PINTURA COLOR BLANCO, CRITAL OPALINO CON UNA LUMINARIA DE 50 WATTS. CAT. YD-101/B MCA. TECNOLITE O SIMILAR INCLUYE:  SUMINISTRO DE MATERIAL, INSTALACION, CORTES, EQUIPO, COLOCACION,  HERRAMIENTA, MANIOBRAS, FLETE, EQUIPO, MANO DE OBRA Y TODO LO NECESARIO PARA SU CORRECTA INSTALACION</t>
  </si>
  <si>
    <t>L-9.- LUMINARIA PIACENZA II CON BALASTRO ELECTRÓNICO CUBIERTO CON APAGADOR, LÁMPARA T8 DE 28 WATTS., 4,100°K, BLANCO FRÍO, FABRICADO EN POLICARBONATO, PINTURA COLOR BLANCO, CAT. FLC-28W/41 MCA. TECNOLITE O SIMILAR INCLUYE:  SUMINISTRO DE MATERIAL, INSTALACION, CORTES, EQUIPO, COLOCACION,  HERRAMIENTA, MANIOBRAS, FLETE, EQUIPO, MANO DE OBRA Y TODO LO NECESARIO PARA SU CORRECTA INSTALACION</t>
  </si>
  <si>
    <t>L-11.- REFLECTOR LED DE 50 WATTS. DE POTENCIA, 100-240 VCA, 6,500 °K, ACABADO SATINADO PARA SOBREPONER EN PISO-MURO CAT. LQ-LED-50W/65S, MCA. TECNOLITE O SIMILAR INCLUYE:  SUMINISTRO DE MATERIAL, INSTALACION, CORTES, EQUIPO, COLOCACION,  HERRAMIENTA, MANIOBRAS, FLETE, EQUIPO, MANO DE OBRA Y TODO LO NECESARIO PARA SU CORRECTA INSTALACION</t>
  </si>
  <si>
    <t>L-12.- SUMINISTRO E INSTALACIÓN DE LUMINARIA PIACENZA II CON BALASTRO ELECTRÓNICO CUBIERTO CON APAGADOR, LÁMPARA T8 DE 28 WATTS., 4,100°K, BLANCO FRÍO, FABRICADO EN POLICARBONATO, PINTURA COLOR BLANCO, CAT. FLC-28W/41 MCA. TECNOLITE O SIMILAR INCLUYE:  SUMINISTRO DE MATERIAL, INSTALACION, CORTES, EQUIPO, COLOCACION,  HERRAMIENTA, MANIOBRAS, FLETE, EQUIPO, MANO DE OBRA Y TODO LO NECESARIO PARA SU CORRECTA INSTALACION</t>
  </si>
  <si>
    <t xml:space="preserve">TUBERÍA TIPO CONDUIT P.G. DE 13 MM. Ø EN TRAMOS DE 3 MTS. INCLUYE: SUMINSTRO DE MATERIALES, ROSCA, CORTES A LA MEDIDA, HERRAMIENTA, MANO DE OBRA, DESPERDICIOS Y TODO LO NECESARIO PARA SU CORRECTA INSTALACIÓN. </t>
  </si>
  <si>
    <t>COPLE PARA TUBERÍA TIPO CONDUIT P.D. DE 13 MM. Ø. INCLUYE: SUMINISTRO DE MATERIALES, ELEMENTOS DE FIJACION, HERRAMIENTA, MANO DE OBRA, DESPERDICIOS Y TODO LO NECESARIO PARA SU CORRECTA INSTALACION</t>
  </si>
  <si>
    <t>CODO PARA TUBERÍA TIPO CONDUIT P.D. DE 13 MM. Ø. INCLUYE: SUMINISTRO DE MATERIALES, ELEMENTOS DE FIJACION, HERRAMIENTA, MANO DE OBRA, DESPERDICIOS Y TODO LO NECESARIO PARA SU CORRECTA INSTALACION</t>
  </si>
  <si>
    <t>PLANTA ALTA</t>
  </si>
  <si>
    <t>CONTACTOS NORMALES</t>
  </si>
  <si>
    <t>CONTACTO DÚPLEX POLARIZADO, 15 AMP., MCA BTICINO O SIMILAR. INCLUYE: SUMINISTRO DE MATERIAL, HERRAMIENTA, PLACA DE MONTAJE, TORNILLERÍA MENOR, MANO DE OBRA Y TODO LO NECESARIO PARA SU CORRECTA INSTALACIÓN</t>
  </si>
  <si>
    <t>CONTACTO DÚPLEX CON INTERRUPTOR DE FALLA A TIERRA, 15 AMP., MCA BTICINO O SIMILAR. INCLUYE: SUMINISTRO DE MATERIAL, HERRAMIENTA, PLACA DE MONTAJE, TORNILLERÍA MENOR, MANO DE OBRA Y TODO LO NECESARIO PARA SU CORRECTA INSTALACIÓN</t>
  </si>
  <si>
    <t xml:space="preserve">CENTRO DE CARGA MONOFÁSICO, 2-F 3-H, DE DOS POLOS. INCLUYE SUMINISTRO DE MATERIALES, TORNILLERÍA DE MONTAJE, HERRAMIENTA, MANO DE OBRA  Y TODO LO NECESARIO PARA SU CORRECTA INSTALACIÓN. </t>
  </si>
  <si>
    <t>CABLE MC3 TRIPOLAR DE ALUMINIO DE 3X4 AWG. + 1X6 AWG. (Td) MCA. STABILOY O SIMILAR, INCLUYE: SUMINISTRO DE MATERIALES, HERRAMIENTA, MANIOBRAS, CORTES, DESPERDICIOS, MANO DE OBRA Y TODO LO NECESARIO PARA SU CORRECTA INSTALACION.</t>
  </si>
  <si>
    <t>CONECTOR BRIDGEPORT PARA CABLE MC3. INCLUYE: SUMINISTRO DE MATERIAL, HERRAMIENTA, MANO DE OBRA Y TODO LO NECESARIO PARA SU CORRECTA INSTALACIÓN</t>
  </si>
  <si>
    <t>INTERRUPTOR TERMOMAGNÉTICO DE 2X20 AMP. CAT. QO220, MCA. SQUARE D O SIMILAR INCLUYE: SUMINISTRO DE MATERIAL, HERRAMIENTA, MANO DE OBRA Y TODO LO NECESARIO PARA SU CORRECTA INSTALACIÓN</t>
  </si>
  <si>
    <t>CABLE MONOPOLAR DE COBRE CAL. 10 AWG., THHW-LS, 600 VCA., COLOR NEGRO, MCA. CONDUCTORES MONTERREY O SIMILAR, INCLUYE: SUMINISTRO DE MATERIALES, HERRAMIENTA, MANIOBRAS, CORTES, DESPERDICIOS, MANO DE OBRA Y TODO LO NECESARIO PARA SU CORRECTA INSTALACION.</t>
  </si>
  <si>
    <t>CABLE MONOPOLAR DE COBRE CAL. 10 AWG., THHW-LS, 600 VCA., COLOR BLANCO, MCA. CONDUCTORES MONTERREY O SIMILAR, INCLUYE: SUMINISTRO DE MATERIALES, HERRAMIENTA, MANIOBRAS, CORTES, DESPERDICIOS, MANO DE OBRA Y TODO LO NECESARIO PARA SU CORRECTA INSTALACION.</t>
  </si>
  <si>
    <t>CONTACTOS REGULADOS</t>
  </si>
  <si>
    <t>CONTACTO DÚPLEX POLARIZADO COLOR NARANJA CON LEYENDA "TIERRA AISLADA" PARA REGULADOS, 15 AMP., MCA BTICINO O SIMILAR.  INCLUYE: SUMINISTRO DE MATERIAL, HERRAMIENTA, PLACA DE MONTAJE, TORNILLERÍA MENOR, MANO DE OBRA Y TODO LO NECESARIO PARA SU CORRECTA INSTALACIÓN</t>
  </si>
  <si>
    <t>FUERZA A EQUIPOS HIDROSANITARIOS</t>
  </si>
  <si>
    <t>CABLE  ARMADO MULTICONDUCTOR, DE ALUMINIO, TIPO MC, TRIPOLAR, DE 3 CONDUCTORES CALIBRE # 2/0 AWG, MARCA STABILOY O SIMILAR, INCLUYE: SUMINISTRO DE MATERIALES, HERRAMIENTA, MANIOBRAS, CORTES, DESPERDICIOS, MANO DE OBRA Y TODO LO NECESARIO PARA SU CORRECTA INSTALACION.</t>
  </si>
  <si>
    <t>CABLE  ARMADO MULTICONDUCTOR, DE ALUMINIO, TIPO MC, TRIPOLAR, DE 3 CONDUCTORES CALIBRE # 4 AWG, MARCA STABILOY O SIMILAR, INCLUYE: SUMINISTRO DE MATERIALES, HERRAMIENTA, MANIOBRAS, CORTES, DESPERDICIOS, MANO DE OBRA Y TODO LO NECESARIO PARA SU CORRECTA INSTALACION.</t>
  </si>
  <si>
    <t>CABLE  ARMADO MULTICONDUCTOR, DE ALUMINIO, TIPO MC, TRIPOLAR, DE 3 CONDUCTORES CALIBRE # 6 AWG, MARCA STABILOY O SIMILAR, INCLUYE: SUMINISTRO DE MATERIALES, HERRAMIENTA, MANIOBRAS, CORTES, DESPERDICIOS, MANO DE OBRA Y TODO LO NECESARIO PARA SU CORRECTA INSTALACION.</t>
  </si>
  <si>
    <t xml:space="preserve">ABRAZADERA TIPO UNICANAL DE 32 MM. Ø. INCLUYE: SUMINISTRO DE MATERIAL, HERRAMIENTA, TORNILLERÍA MENOR, MANO DE OBRA Y TODO LO NECESARIO PARA SU CORRECTA INSTALACIÓN. </t>
  </si>
  <si>
    <t xml:space="preserve">ABRAZADERA TIPO UNICANAL DE 25 MM. Ø. INCLUYE: SUMINISTRO DE MATERIAL, HERRAMIENTA, TORNILLERÍA MENOR, MANO DE OBRA Y TODO LO NECESARIO PARA SU CORRECTA INSTALACIÓN. </t>
  </si>
  <si>
    <t>ALIMENTACION A ELEVADOR Y CLIMAS DE PRECISION  EN SITE E IDF</t>
  </si>
  <si>
    <t>TRANSFORMADOR TIPO SECO , DE 10 KVA, TRIFASICO, GABINETE NEMA 1, VOLTAJE PRIMARIO DE 220 VCA, 3F, 3 HILOS, VOLTAJE SECUNDARIO 400 VCA, 3F, 3 HILOS. (FABRICACION ESPECIAL, USO ELEVADOR) INCLUYE: SUMINISTRO DE MATERIALES, FLETE, GRUA, MANIOBRAS, INSTALACION, HERRAMIENTA, MANO DE OBRA Y TODO LO NECESARIO PARA SU CORRECTA INSTALACION</t>
  </si>
  <si>
    <t>INTERRUPTOR TERMOMAGNETICO TIPO CAJA MOLDEADA, 3 X 30 AMP, 600 VCA, EN GABINETE NEMA 1, MARCA SQUARE-D O SIMILAR, INCLUYE: SUMINISTRO DE MATERIAL, HERRAMIENTA, TORNILLERIA MENOR, MANO DE OBRA Y TODO LO NECESARIO PARA SU CORRECTA INSTALACION</t>
  </si>
  <si>
    <t>CENTRO DE CARGA , MONOFASICO, 2 POLOS, TIPO QO, GABINETE PARA EMPOTRAR, CON INT TERMOMAGNETICO DE 2 X 30 AMP, MARCA SQUARE-D O SIMILAR, INCLUYE: SUMINISTRO DE MATERIAL, FIJACION, HERRAMIENTA, MANO DE OBRA Y TODO LO NECESARIO PARA SU CORRECTA INSTALACION.</t>
  </si>
  <si>
    <t>CABLE  ARMADO MULTICONDUCTOR, DE ALUMINIO, TIPO MC, TRIPOLAR, DE 3 CONDUCTORES CALIBRE # 6 AWG, MARCA STABILOY O SIMILAR INCLUYE: SUMINISTRO DE MATERIALES, HERRAMIENTA, MANIOBRAS, CORTES, DESPERDICIOS, MANO DE OBRA Y TODO LO NECESARIO PARA SU CORRECTA INSTALACION.</t>
  </si>
  <si>
    <t>RED GENERAL DE MEDIA TENSION</t>
  </si>
  <si>
    <t xml:space="preserve">CELDA DE MEDICION 13.2 KV PARA ALOJAR EQUIPO DE MEDICION EN MEDIA TENSION, EN GABINETE NEMA 3R, INCLUYE CELDA CON CUCHILLAS SOLIDAS DE OPERACIÓN TRIPOLAR SIN CARGA. INCLUYE: MATERIALES, SUMINISTRO E INSTALACION, HERRAMIENTA, EQUIPO, MANO DE OBRA Y TODOO LO NECESARIO PARA SU CORRECTA INSTALACION </t>
  </si>
  <si>
    <t>EQUIPO DE MEDICION EN MEDIA TENSION (TRANSFORMADORES DE CORRIENTE Y POTENCIAL, 13.2 KV), INCLUYE: MATERIALES, SUMINISTRO E INSTALACION, HERRAMIENTA, EQUIPO, ELEMENTOS DE FIJACION, MANO DE OBRA Y TODOO LO NECESARIO PARA SU CORRECTA INSTALACION</t>
  </si>
  <si>
    <t>GABINETE DE PULSOS AUTOSOPORTADO, INCLUYE: SUMINISTRO E INSTALACION, MATERIALES, ELENTOS DE FIJACION, HERRAMIENTA, EQUIPO, MANO DE OBRA Y TODOO LO NECESARIO PARA SU CORRECTA INSTALACION</t>
  </si>
  <si>
    <t>BASE DE 13 TERMINALES MARCA SQUARE D O SIMILAR, DE ACUERDO A LAS ESPECIFICACIONES DE CFE, INCLUYE: SUMINISTRO E INSTALACION, MATERIALES, ELEMENTOS DE FIJACION, HERRAMOENTA, EQUIPO, MANO DE OBRA Y TODOO LO NECESARIO PARA SU COERRECTA INSTALACION.</t>
  </si>
  <si>
    <t>BANCO DE 3 DUCTOS PRIMARIOS EN BANQUETA (P3B), CONFORME A ESPECIFICACIONES DE CFE, INCLUYE: SUMINISTRO E INSTALCION, MATERIALES, HERRAMIENTA, EQUIPO, MANO DE OBRA Y TODOO LO NECESARIO PARA SU CORRECTA INSTALACION.</t>
  </si>
  <si>
    <t>M.L.</t>
  </si>
  <si>
    <t>CABLE DE ALUMINIO "XLPE" CAL. 1/0 AWG, DE ALUMINIO, 100 % N.A., 15 KV.  (NOTA: COTIZADO CON APROBACION DE  LAPEM)., INCLUYE: SUMINISTRO E INSTALACION, MATERIALES, HERRAMIENTA, EQUIPO, MATERIELES DE CONSUMO, MANO DE OBRA Y TODOO LO NECESARIO PARA SU CORRECTA INSTALACION</t>
  </si>
  <si>
    <t>CABLE DE COBRE DESNUDO CAL. 2 AWG., MCA. CONDUCTORES MONTERREY O SIMILAR, INCLUYE: SUMINISTRO DE MATERIALES, HERRAMIENTA, MANIOBRAS, CORTES, DESPERDICIOS, MANO DE OBRA Y TODOO LO NECESARIO PARA SU CORRECTA INSTALACION.</t>
  </si>
  <si>
    <t>BASE DE CONCRETO PARA MONTAJE y FIJACION DE CELDA DE MEDICION, SEGUN NORMA C.F.E., INCLUYE: SUMINISTRO E INSTALCION, MATERIALES, HERRAMIENTA, EQUIPO, MANO DE OBRA Y TODOO LO NECESATRIO PARA SU CORRECTA INSTALACION</t>
  </si>
  <si>
    <t>MENSULA Y CORREDERA DE FIERRO GALVANIZADO, PARA REGISTRO DE MEDIA TENSION, INCLUYE: SUMISTRO E INSTALACION, BARRENANCLA DE  3/8"Ø x 3" LONGITUD, MARCA HILTI O SIMILAR, HERRAMIENTA, EQUIPO, MANO DE OBRA Y TODOO LO NECESARIO PARA SU CORRECTA INSTALACION</t>
  </si>
  <si>
    <t>CABLE MONOPOLAR DE COBRE CAL. 10 AWG., THW-LS, 600 VCA.,  MCA. CONDUCTORES MONTERREY O SIMILAR, INCLUYE: SUMINISTRO DE MATERIALES, HERRAMIENTA, MANIOBRAS, CORTES, DESPERDICIOS, MANO DE OBRA Y TODOO LO NECESARIO PARA SU CORRECTA INSTALACION.</t>
  </si>
  <si>
    <t>CONECTOR A COMPRESION TIPO EMPALME (TOPE A TOPE) PARA CAL. 4 AWG. INCLUYE: SUMINISTRO E INSTALACION, HERRAMIENTA, MANO DE OBRA Y TODO LO NECESARIO PARA SU CORRECTA INSTALACION</t>
  </si>
  <si>
    <t>CONECTOR MECANICO TIPO ZAPATA PARA CAL. 4/0  AWG.INCLUYE: SUMINISTRO E INSTALACION, HERRAMIENTA, MANO DE OBRA Y TODO LO NECESARIO PARA SU CORRECTA INSTALACION</t>
  </si>
  <si>
    <t>BUS DE CONEXIONES DE  3 VIAS PARA  15 KV., CON 1 VIA DE 600 AMP.  y 1 VIA DE 200 AMP., MARCA ELASTIMOLD O SIMILAR, INCLUYE: SUMINISTRO E INSTALACION, HERRAMIENTA, MANO DE OBRA Y TODO LO NECESARIO PARA SU CORRECTA INSTALACION Y TODOO LO NECESARIO PARA SU CORRECTA INSTALACION</t>
  </si>
  <si>
    <t>CONECTOR TIPO CUERPO EN "TEE" PARA  15 KV., 600 AMP., CAT. K655-BILR,   MCA: ELASTIMOLD  O SIMILAR, INCLUYE: SUMINISTRO E INSTALACION, HERRAMIENTA, MANO DE OBRA Y TODO LO NECESARIO PARA SU CORRECTA INSTALACION Y TODOO LO NECESARIO PARA SU CORRECTA INSTALACION</t>
  </si>
  <si>
    <t>PZA.</t>
  </si>
  <si>
    <t>TAPON DE PROTECCION AISLADO OSC,  15-25 KV.,  600 AMP., CAT. K650-BIP,   MCA: ELASTIMOLD O SIMILAR, INCLUYE: SUMINISTRO E INSTALACION, HERRAMIENTA, MANO DE OBRA Y TODO LO NECESARIO PARA SU CORRECTA INSTALACION Y TODOO LO NECESARIO PARA SU CORRECTA INSTALACION</t>
  </si>
  <si>
    <t>TAPON AISLADO 15KV, 200 AMPS, CAT. 160 DR ELASTIMOLD O SIMILAR, INCLUYE: SUMINISTRO E INSTALACION, HERRAMIENTA, MANO DE OBRA Y TODO LO NECESARIO PARA SU CORRECTA INSTALACION Y TODOO LO NECESARIO PARA SU CORRECTA INSTALACION</t>
  </si>
  <si>
    <t>CONECTOR PARA CABLE "XLP" CAL. 500 KCM,  15 KV., MARCA: ELASTIMOLD O SIMILAR, INCLUYE: SUMINISTRO E INSTALACION, HERRAMIENTA, MANO DE OBRA Y TODO LO NECESARIO PARA SU CORRECTA INSTALACION Y TODOO LO NECESARIO PARA SU CORRECTA INSTALACION</t>
  </si>
  <si>
    <t>ADAPTADOR PARA CABLE CAL. 500 KCM., 15 KV.,  MARCA: ELASTIMOLD O SIMILAR, INCLUYE: SUMINISTRO E INSTALACION, HERRAMIENTA, MANO DE OBRA Y TODO LO NECESARIO PARA SU CORRECTA INSTALACION Y TODOO LO NECESARIO PARA SU CORRECTA INSTALACION</t>
  </si>
  <si>
    <t>ADAPTADOR DE TIERRAS PARA PANTALLA DE ALAMBRES CAL. 500 KCM., 15 KV.,  MARCA: ELASTIMOLD O SIMILAR, INCLUYE: SUMINISTRO E INSTALACION, HERRAMIENTA, MANO DE OBRA Y TODO LO NECESARIO PARA SU CORRECTA INSTALACION Y TODOO LO NECESARIO PARA SU CORRECTA INSTALACION</t>
  </si>
  <si>
    <t>CODO FUSIBLE , 200 AMPERES CON CARGA, 15 KV, PARA CALIBRE # 1/0 AWG ALUMINIO, MARCA ELASTIMOLD. O SIMILAR, INCLUYE: SUMINISTRO E INSTALACION, HERRAMIENTA, MANO DE OBRA Y TODO LO NECESARIO PARA SU CORRECTA INSTALACION Y TODOO LO NECESARIO PARA SU CORRECTA INSTALACION</t>
  </si>
  <si>
    <t>ADAPTADOR DE TIERRA PARA CALIBRE # 1/0 AWG, 15 KV, MARCA ELASTIMOLD  O SIMILAR, INCLUYE: SUMINISTRO E INSTALACION, HERRAMIENTA, MANO DE OBRA Y TODO LO NECESARIO PARA SU CORRECTA INSTALACION Y TODOO LO NECESARIO PARA SU CORRECTA INSTALACION</t>
  </si>
  <si>
    <t>INSERTO BUSHING 200 AMPERES, 15 KV, MARCA ELASTIMOLD. O SIMILAR, INCLUYE: SUMINISTRO E INSTALACION, HERRAMIENTA, MANO DE OBRA Y TODO LO NECESARIO PARA SU CORRECTA INSTALACION Y TODOO LO NECESARIO PARA SU CORRECTA INSTALACION</t>
  </si>
  <si>
    <t>FUSIBLE PARA 15 KV, 100 AMP., MARCA ELASTIMOLD O SIMILAR, INCLUYE: SUMINISTRO E INSTALACION, HERRAMIENTA, MANO DE OBRA Y TODO LO NECESARIO PARA SU CORRECTA INSTALACION Y TODOO LO NECESARIO PARA SU CORRECTA INSTALACION</t>
  </si>
  <si>
    <t>FRANJA DE PROTECCION  A BASE DE CINTA DE PLASTICO COLOR ROJO INDICANDO   "PELIGRO ALTA TENSION". INCLUYE: SUMINISTRO E INSTALACION, HERRAMIENTA, EQUIPO,  MANO DE OBRA Y TODO LO NECESARIO PARA SU CORRECTA INSTALACION Y TODOO LO NECESARIO PARA SU CORRECTA INSTALACION</t>
  </si>
  <si>
    <t>REGISTRO TIPO HIMEL DE 600X400X200 MM, INCLUYE: SUMINISTRO E INSTALACION, MATERIALES, HERRAMIENTA, EQUIPO, MANO DE OBRA Y TODO LO NECESARIO PARA SU CORRECTA INSTALACION</t>
  </si>
  <si>
    <t xml:space="preserve">TUBO CONDUIT GALVANIZADO PARED GRUESA DE 101 MM DE DIAMETRO INCLUYE: SUMINSTRO DE MATERIALES, ROSCA, CORTES A LA MEDIDA, HERRAMIENTA, MANO DE OBRA, DESPERDICIOS Y TODO LO NECESARIO PARA SU CORRECTA INSTALACIÓN. </t>
  </si>
  <si>
    <t>CODO CONDUIT GALVANIZADO PARED GRUESA DE 101 MM DE DIAMETRO INCLUYE: SUMINISTRO DE MATERIALES, ELEMENTOS DE FIJACION, HERRAMIENTA, MANO DE OBRA, DESPERDICIOS Y TODO LO NECESARIO PARA SU CORRECTA INSTALACION</t>
  </si>
  <si>
    <t>CONTRA Y MONITOR GALVANIZADO DE 101 MM DE DIAMETRO INCLUYE: SUMINISTRO DE MATERIALES, ELEMENTOS DE FIJACION, HERRAMIENTA, MANO DE OBRA, DESPERDICIOS Y TODO LO NECESARIO PARA SU CORRECTA INSTALACION</t>
  </si>
  <si>
    <t>JGO</t>
  </si>
  <si>
    <t>MOLDE GY PARA VARILLA DE 5/8" A CABLE 2 AWG INCLUYE: SUMINISTRO E INSTALACION, HERRAMIENTA, MANO DE OBRA Y TODO LO NECESARIO PARA SU CORRECTA INSTALACION</t>
  </si>
  <si>
    <t>TUBO ALBAÑAL DE 30CM Ø X 1.2 MTS DE LARGO, CON TAPA, INCULYE: SUMINISTRO E INSTALACION, FLETE, ACARREO DENTRO DE LA OBRA, EQUIPO, HERRAMIENTA, MANO DE OBRA Y TODO LO NECESARIO PARA SU CORRECTA INSTALACION.</t>
  </si>
  <si>
    <t>SUBTOTAL</t>
  </si>
  <si>
    <t>TOTAL</t>
  </si>
  <si>
    <t>16% IVA</t>
  </si>
  <si>
    <t>IMPORTE TOTAL CON LETRA:</t>
  </si>
  <si>
    <t>INSTALACIONES ELECTRICAS</t>
  </si>
  <si>
    <t>REGISTRO PREFABRICADO DE CONCRETO PARA MEDIA TENSION EN BANQUETA TIPO 3, NORMA CFE-TN-RMTB-3, DE  (1160 x 1160 x 1160) MM.,  TAPA Y ARO 84B DE HIERRO FUNDIDO PARA BANQUETA NORMA: CFE-TA84BHFB, INCLUYE: SUMINISTRO E INSTALACION, MATERIALES, HERRAMIENTA, EQUIPO, MANO DE OBRA Y TODOO LO NECESARIO PARA SU CORRECTA INSTALACION</t>
  </si>
  <si>
    <t>PROYECTO :    CENTRO DE JUSTICIA PARA LAS MUJERES</t>
  </si>
  <si>
    <t>LICITACION:</t>
  </si>
  <si>
    <t>FOLIO No.</t>
  </si>
  <si>
    <t>CATALOGO A</t>
  </si>
  <si>
    <t>TERMINAL CONTRACTIL EN FIJO PARA 15KV CAL. 1/0AWG CON AISLAMIENTO XLPE MCA 3M O SIMILAR INCLUYE: SUMINISTRO DE MATERIALES, HERRAMIENTA, MANIOBRAS, MANO DE OBRA Y TODOO LO NECESARIO PARA SU CORRECTA INSTALACION.</t>
  </si>
  <si>
    <t>TERMINAL CAL.1/0AWG A TOPE DE ALUMINIO INCLUYE: SUMINISTRO DE MATERIALES, HERRAMIENTA, MANIOBRAS, MANO DE OBRA Y TODOO LO NECESARIO PARA SU CORRECTA INSTALACION.</t>
  </si>
  <si>
    <t>ANEXO E-3  JUNTA</t>
  </si>
  <si>
    <t>FECHA: 5 DE AGOSTO 2016</t>
  </si>
  <si>
    <t>SINL-CPE-001-2016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</si>
</sst>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1" x14ac:knownFonts="1">
    <font>
      <sz val="11"/>
      <color theme="1"/>
      <name val="Calibri"/>
      <family val="2"/>
      <scheme val="minor"/>
    </font>
    <font>
      <sz val="11"/>
      <color theme="1"/>
      <name val="Calibri"/>
      <family val="2"/>
      <scheme val="minor"/>
    </font>
    <font>
      <sz val="10"/>
      <name val="Courier"/>
      <family val="3"/>
    </font>
    <font>
      <b/>
      <sz val="10"/>
      <color theme="1"/>
      <name val="Arial"/>
      <family val="2"/>
    </font>
    <font>
      <sz val="10"/>
      <color theme="1"/>
      <name val="Arial"/>
      <family val="2"/>
    </font>
    <font>
      <sz val="8"/>
      <color theme="1"/>
      <name val="Arial"/>
      <family val="2"/>
    </font>
    <font>
      <b/>
      <sz val="11"/>
      <color theme="1"/>
      <name val="Calibri"/>
      <family val="2"/>
      <scheme val="minor"/>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sz val="8"/>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theme="1"/>
      <name val="Calibri"/>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u/>
      <sz val="12"/>
      <color rgb="FF000000"/>
      <name val="Arial Narrow"/>
      <family val="2"/>
    </font>
  </fonts>
  <fills count="4">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s>
  <borders count="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7" fillId="0" borderId="0"/>
    <xf numFmtId="0" fontId="17" fillId="0" borderId="0"/>
    <xf numFmtId="0" fontId="18" fillId="0" borderId="0">
      <alignment vertical="top"/>
    </xf>
    <xf numFmtId="0" fontId="17"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0" fontId="17" fillId="0" borderId="0" applyFont="0" applyFill="0" applyBorder="0" applyAlignment="0" applyProtection="0"/>
    <xf numFmtId="165" fontId="17" fillId="0" borderId="0" applyFont="0" applyFill="0" applyBorder="0" applyAlignment="0" applyProtection="0"/>
    <xf numFmtId="41" fontId="21" fillId="0" borderId="0" applyFont="0" applyFill="0" applyBorder="0" applyAlignment="0" applyProtection="0"/>
    <xf numFmtId="0"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7" fontId="17" fillId="0" borderId="0"/>
    <xf numFmtId="0" fontId="17" fillId="0" borderId="0"/>
    <xf numFmtId="164" fontId="17" fillId="0" borderId="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22"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7" fillId="0" borderId="0"/>
    <xf numFmtId="0" fontId="17" fillId="0" borderId="0"/>
    <xf numFmtId="0" fontId="17" fillId="0" borderId="0"/>
    <xf numFmtId="0" fontId="1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1" fillId="0" borderId="0"/>
    <xf numFmtId="0" fontId="2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20"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25"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cellStyleXfs>
  <cellXfs count="77">
    <xf numFmtId="0" fontId="0" fillId="0" borderId="0" xfId="0"/>
    <xf numFmtId="0" fontId="4" fillId="0" borderId="0" xfId="0" applyFont="1" applyAlignment="1">
      <alignment horizontal="justify" vertical="top" wrapText="1"/>
    </xf>
    <xf numFmtId="4" fontId="4" fillId="0" borderId="0" xfId="0" applyNumberFormat="1"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justify" vertical="top" wrapText="1"/>
    </xf>
    <xf numFmtId="0" fontId="9" fillId="0" borderId="0" xfId="0" applyFont="1" applyBorder="1" applyAlignment="1">
      <alignment horizontal="center" vertical="top" wrapText="1"/>
    </xf>
    <xf numFmtId="0" fontId="7" fillId="0" borderId="0" xfId="0" applyFont="1" applyAlignment="1" applyProtection="1">
      <alignment vertical="top" wrapText="1"/>
    </xf>
    <xf numFmtId="0" fontId="0" fillId="0" borderId="0" xfId="0" applyFont="1" applyAlignment="1">
      <alignment vertical="top" wrapText="1"/>
    </xf>
    <xf numFmtId="0" fontId="7" fillId="0" borderId="0" xfId="0" applyFont="1" applyAlignment="1" applyProtection="1">
      <alignment horizontal="center" vertical="top" wrapText="1"/>
    </xf>
    <xf numFmtId="4" fontId="7" fillId="0" borderId="0" xfId="0" applyNumberFormat="1" applyFont="1" applyAlignment="1" applyProtection="1">
      <alignment horizontal="right" vertical="top" wrapText="1"/>
    </xf>
    <xf numFmtId="44" fontId="9" fillId="0" borderId="0" xfId="1" applyFont="1" applyAlignment="1" applyProtection="1">
      <alignment horizontal="center" vertical="top" wrapText="1"/>
    </xf>
    <xf numFmtId="0" fontId="15" fillId="0" borderId="0" xfId="0" applyFont="1" applyAlignment="1" applyProtection="1">
      <alignment vertical="top" wrapText="1"/>
    </xf>
    <xf numFmtId="0" fontId="16" fillId="0" borderId="0" xfId="0" applyFont="1" applyAlignment="1" applyProtection="1">
      <alignment horizontal="justify" vertical="top" wrapText="1"/>
    </xf>
    <xf numFmtId="0" fontId="16" fillId="0" borderId="0" xfId="0" applyFont="1" applyAlignment="1">
      <alignment horizontal="center" vertical="top" wrapText="1"/>
    </xf>
    <xf numFmtId="4" fontId="16" fillId="0" borderId="0" xfId="0" applyNumberFormat="1" applyFont="1" applyAlignment="1">
      <alignment horizontal="right" vertical="top" wrapText="1"/>
    </xf>
    <xf numFmtId="44" fontId="9" fillId="0" borderId="0" xfId="1" applyFont="1" applyAlignment="1">
      <alignment vertical="top" wrapText="1"/>
    </xf>
    <xf numFmtId="44" fontId="7" fillId="0" borderId="0" xfId="1" applyFont="1" applyAlignment="1" applyProtection="1">
      <alignment horizontal="right" vertical="top" wrapText="1"/>
    </xf>
    <xf numFmtId="44" fontId="9" fillId="0" borderId="0" xfId="1" applyFont="1" applyAlignment="1" applyProtection="1">
      <alignment horizontal="right" vertical="top" wrapText="1"/>
    </xf>
    <xf numFmtId="44" fontId="9" fillId="0" borderId="0" xfId="1" applyFont="1" applyAlignment="1">
      <alignment horizontal="right" vertical="top" wrapText="1"/>
    </xf>
    <xf numFmtId="44" fontId="8" fillId="0" borderId="0" xfId="1" applyFont="1" applyAlignment="1">
      <alignment horizontal="right" vertical="top" wrapText="1"/>
    </xf>
    <xf numFmtId="44" fontId="4" fillId="0" borderId="0" xfId="1" applyFont="1" applyAlignment="1">
      <alignment horizontal="right" vertical="top" wrapText="1"/>
    </xf>
    <xf numFmtId="4" fontId="8"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4" fillId="0" borderId="0" xfId="0" applyNumberFormat="1" applyFont="1" applyAlignment="1">
      <alignment horizontal="right" vertical="top" wrapText="1"/>
    </xf>
    <xf numFmtId="44" fontId="8" fillId="3" borderId="0" xfId="1" applyFont="1" applyFill="1" applyAlignment="1">
      <alignment horizontal="right" vertical="top" wrapText="1"/>
    </xf>
    <xf numFmtId="0" fontId="8" fillId="0" borderId="0" xfId="0" applyFont="1" applyAlignment="1">
      <alignment horizontal="center" vertical="top" wrapText="1"/>
    </xf>
    <xf numFmtId="0" fontId="8" fillId="0" borderId="0" xfId="0" applyFont="1" applyAlignment="1">
      <alignment horizontal="justify" vertical="top" wrapText="1"/>
    </xf>
    <xf numFmtId="44" fontId="11" fillId="0" borderId="0" xfId="1" applyFont="1" applyAlignment="1">
      <alignment horizontal="right" vertical="top" wrapText="1"/>
    </xf>
    <xf numFmtId="44" fontId="8" fillId="0" borderId="0" xfId="1" applyFont="1" applyAlignment="1" applyProtection="1">
      <alignment horizontal="right" vertical="top" wrapText="1"/>
      <protection locked="0"/>
    </xf>
    <xf numFmtId="4" fontId="8" fillId="0" borderId="0" xfId="0" applyNumberFormat="1" applyFont="1" applyAlignment="1" applyProtection="1">
      <alignment vertical="top" wrapText="1"/>
      <protection locked="0"/>
    </xf>
    <xf numFmtId="44" fontId="8" fillId="3" borderId="0" xfId="1" applyFont="1" applyFill="1" applyAlignment="1" applyProtection="1">
      <alignment horizontal="right" vertical="top" wrapText="1"/>
      <protection locked="0"/>
    </xf>
    <xf numFmtId="4" fontId="8" fillId="3" borderId="0" xfId="0" applyNumberFormat="1" applyFont="1" applyFill="1" applyAlignment="1" applyProtection="1">
      <alignment vertical="top" wrapText="1"/>
      <protection locked="0"/>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5" fillId="0" borderId="0" xfId="1" applyFont="1" applyAlignment="1" applyProtection="1">
      <alignment horizontal="right" vertical="top" wrapText="1"/>
      <protection locked="0"/>
    </xf>
    <xf numFmtId="0" fontId="5" fillId="0" borderId="0" xfId="0" applyFont="1" applyAlignment="1" applyProtection="1">
      <alignment horizontal="justify" vertical="top" wrapText="1"/>
      <protection locked="0"/>
    </xf>
    <xf numFmtId="44" fontId="3" fillId="0" borderId="0" xfId="1" applyFont="1" applyAlignment="1" applyProtection="1">
      <alignment horizontal="right" vertical="top" wrapText="1"/>
      <protection locked="0"/>
    </xf>
    <xf numFmtId="4" fontId="3" fillId="0" borderId="0" xfId="0" applyNumberFormat="1" applyFont="1" applyAlignment="1" applyProtection="1">
      <alignment horizontal="left" vertical="top" wrapText="1"/>
      <protection locked="0"/>
    </xf>
    <xf numFmtId="44" fontId="4" fillId="0" borderId="0" xfId="1" applyFont="1" applyAlignment="1" applyProtection="1">
      <alignment horizontal="right" vertical="top" wrapText="1"/>
      <protection locked="0"/>
    </xf>
    <xf numFmtId="4" fontId="4" fillId="0" borderId="0" xfId="0" applyNumberFormat="1" applyFont="1" applyAlignment="1" applyProtection="1">
      <alignment vertical="top" wrapText="1"/>
      <protection locked="0"/>
    </xf>
    <xf numFmtId="0" fontId="27" fillId="0" borderId="0" xfId="0" applyFont="1" applyAlignment="1">
      <alignment horizontal="justify" vertical="top" wrapText="1"/>
    </xf>
    <xf numFmtId="44" fontId="28" fillId="0" borderId="0" xfId="1" applyFont="1" applyAlignment="1">
      <alignment horizontal="right" vertical="top" wrapText="1"/>
    </xf>
    <xf numFmtId="39" fontId="7" fillId="0" borderId="0" xfId="2" applyFont="1" applyBorder="1" applyAlignment="1" applyProtection="1">
      <alignment vertical="top"/>
    </xf>
    <xf numFmtId="39" fontId="7" fillId="0" borderId="0" xfId="2" applyFont="1" applyBorder="1" applyAlignment="1" applyProtection="1">
      <alignment vertical="top" wrapText="1"/>
    </xf>
    <xf numFmtId="0" fontId="9" fillId="0" borderId="0" xfId="0" applyFont="1" applyBorder="1" applyAlignment="1">
      <alignment horizontal="justify" vertical="top" wrapText="1"/>
    </xf>
    <xf numFmtId="4" fontId="9" fillId="0" borderId="1" xfId="0" applyNumberFormat="1" applyFont="1" applyBorder="1" applyAlignment="1">
      <alignment vertical="top" wrapText="1"/>
    </xf>
    <xf numFmtId="0" fontId="4" fillId="0" borderId="0" xfId="0" applyFont="1" applyAlignment="1">
      <alignment vertical="top" wrapText="1"/>
    </xf>
    <xf numFmtId="0" fontId="11" fillId="0" borderId="0" xfId="0" applyFont="1" applyAlignment="1">
      <alignment horizontal="center" vertical="top" wrapText="1"/>
    </xf>
    <xf numFmtId="0" fontId="11" fillId="0" borderId="0" xfId="0" applyFont="1" applyAlignment="1">
      <alignment horizontal="left" vertical="top" wrapText="1"/>
    </xf>
    <xf numFmtId="0" fontId="8" fillId="0" borderId="0" xfId="0" applyFont="1" applyAlignment="1">
      <alignment vertical="top" wrapText="1"/>
    </xf>
    <xf numFmtId="0" fontId="8" fillId="3" borderId="0" xfId="0" applyFont="1" applyFill="1" applyAlignment="1">
      <alignment vertical="top" wrapText="1"/>
    </xf>
    <xf numFmtId="0" fontId="6" fillId="3" borderId="0" xfId="0" applyFont="1" applyFill="1" applyAlignment="1">
      <alignment vertical="top" wrapText="1"/>
    </xf>
    <xf numFmtId="0" fontId="8" fillId="3" borderId="0" xfId="0" applyFont="1" applyFill="1" applyAlignment="1">
      <alignment horizontal="center" vertical="top" wrapText="1"/>
    </xf>
    <xf numFmtId="4" fontId="8" fillId="3" borderId="0" xfId="0" applyNumberFormat="1" applyFont="1" applyFill="1" applyAlignment="1">
      <alignment horizontal="right" vertical="top" wrapText="1"/>
    </xf>
    <xf numFmtId="0" fontId="5" fillId="0" borderId="0" xfId="0" applyFont="1" applyAlignment="1">
      <alignment vertical="top" wrapText="1"/>
    </xf>
    <xf numFmtId="0" fontId="6" fillId="0" borderId="0" xfId="0" applyFont="1" applyFill="1" applyAlignment="1">
      <alignment vertical="top" wrapText="1"/>
    </xf>
    <xf numFmtId="0" fontId="11" fillId="0" borderId="0" xfId="0" applyFont="1" applyAlignment="1">
      <alignment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4" fontId="10" fillId="2" borderId="3" xfId="0" applyNumberFormat="1" applyFont="1" applyFill="1" applyBorder="1" applyAlignment="1">
      <alignment horizontal="center" vertical="top" wrapText="1"/>
    </xf>
    <xf numFmtId="44" fontId="10" fillId="2" borderId="3" xfId="1" applyFont="1" applyFill="1" applyBorder="1" applyAlignment="1" applyProtection="1">
      <alignment horizontal="center" vertical="top" wrapText="1"/>
      <protection locked="0"/>
    </xf>
    <xf numFmtId="4" fontId="10" fillId="2" borderId="3" xfId="0" applyNumberFormat="1" applyFont="1" applyFill="1" applyBorder="1" applyAlignment="1" applyProtection="1">
      <alignment horizontal="center" vertical="top" wrapText="1"/>
      <protection locked="0"/>
    </xf>
    <xf numFmtId="44" fontId="10" fillId="2" borderId="4" xfId="1" applyFont="1" applyFill="1" applyBorder="1" applyAlignment="1">
      <alignment horizontal="center" vertical="top" wrapText="1"/>
    </xf>
    <xf numFmtId="0" fontId="29" fillId="0" borderId="0" xfId="0" applyFont="1" applyBorder="1" applyAlignment="1">
      <alignment vertical="top" wrapText="1"/>
    </xf>
    <xf numFmtId="4" fontId="7" fillId="0" borderId="1" xfId="0" applyNumberFormat="1" applyFont="1" applyBorder="1" applyAlignment="1" applyProtection="1">
      <alignment vertical="top" wrapText="1"/>
      <protection locked="0"/>
    </xf>
    <xf numFmtId="44" fontId="7" fillId="0" borderId="0" xfId="1" applyFont="1" applyAlignment="1" applyProtection="1">
      <alignment horizontal="left" vertical="top" wrapText="1"/>
      <protection locked="0"/>
    </xf>
    <xf numFmtId="0" fontId="26" fillId="0" borderId="0" xfId="0" quotePrefix="1" applyNumberFormat="1" applyFont="1" applyAlignment="1" applyProtection="1">
      <alignment horizontal="right" vertical="top" wrapText="1"/>
      <protection locked="0"/>
    </xf>
    <xf numFmtId="39" fontId="13" fillId="0" borderId="0" xfId="2" applyFont="1" applyBorder="1" applyAlignment="1" applyProtection="1">
      <alignment horizontal="left" vertical="top" wrapText="1"/>
    </xf>
    <xf numFmtId="39" fontId="7" fillId="0" borderId="0" xfId="2" applyFont="1" applyBorder="1" applyAlignment="1" applyProtection="1">
      <alignment vertical="top" wrapText="1"/>
      <protection locked="0"/>
    </xf>
    <xf numFmtId="0" fontId="14" fillId="0" borderId="0" xfId="0" applyFont="1" applyAlignment="1" applyProtection="1">
      <alignment horizontal="center" vertical="top" wrapText="1"/>
    </xf>
    <xf numFmtId="0" fontId="13" fillId="0" borderId="0" xfId="0" applyFont="1" applyAlignment="1" applyProtection="1">
      <alignment horizontal="center" vertical="top" wrapText="1"/>
    </xf>
    <xf numFmtId="0" fontId="6" fillId="3" borderId="0" xfId="0" applyFont="1" applyFill="1" applyAlignment="1">
      <alignment horizontal="left" vertical="top"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30" fillId="0" borderId="0" xfId="0" applyFont="1"/>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21166</xdr:colOff>
      <xdr:row>0</xdr:row>
      <xdr:rowOff>0</xdr:rowOff>
    </xdr:from>
    <xdr:to>
      <xdr:col>1</xdr:col>
      <xdr:colOff>1365249</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1166"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2"/>
  <sheetViews>
    <sheetView tabSelected="1" showWhiteSpace="0" zoomScale="90" zoomScaleNormal="90" zoomScaleSheetLayoutView="136" workbookViewId="0">
      <selection activeCell="F12" sqref="F12:G12"/>
    </sheetView>
  </sheetViews>
  <sheetFormatPr baseColWidth="10" defaultColWidth="11.44140625" defaultRowHeight="13.8" x14ac:dyDescent="0.3"/>
  <cols>
    <col min="1" max="1" width="5.6640625" style="47" customWidth="1"/>
    <col min="2" max="2" width="45.6640625" style="47" customWidth="1"/>
    <col min="3" max="3" width="6.109375" style="3" customWidth="1"/>
    <col min="4" max="4" width="10.44140625" style="24" customWidth="1"/>
    <col min="5" max="5" width="14.33203125" style="21" customWidth="1"/>
    <col min="6" max="6" width="28.5546875" style="2" customWidth="1"/>
    <col min="7" max="7" width="24.88671875" style="20" customWidth="1"/>
    <col min="8" max="16384" width="11.44140625" style="47"/>
  </cols>
  <sheetData>
    <row r="1" spans="1:7" s="8" customFormat="1" ht="14.4" x14ac:dyDescent="0.3">
      <c r="A1" s="7"/>
      <c r="B1" s="7"/>
      <c r="C1" s="7"/>
      <c r="D1" s="10"/>
      <c r="E1" s="17"/>
      <c r="F1" s="7"/>
      <c r="G1" s="66" t="s">
        <v>177</v>
      </c>
    </row>
    <row r="2" spans="1:7" s="8" customFormat="1" ht="14.4" x14ac:dyDescent="0.3">
      <c r="A2" s="9"/>
      <c r="B2" s="9"/>
      <c r="C2" s="9"/>
      <c r="D2" s="10"/>
      <c r="E2" s="18"/>
      <c r="F2" s="11"/>
      <c r="G2" s="17"/>
    </row>
    <row r="3" spans="1:7" s="8" customFormat="1" ht="18" x14ac:dyDescent="0.3">
      <c r="A3" s="7"/>
      <c r="B3" s="70" t="s">
        <v>20</v>
      </c>
      <c r="C3" s="70"/>
      <c r="D3" s="70"/>
      <c r="E3" s="70"/>
      <c r="F3" s="70"/>
      <c r="G3" s="70"/>
    </row>
    <row r="4" spans="1:7" s="8" customFormat="1" ht="15.6" x14ac:dyDescent="0.3">
      <c r="A4" s="7"/>
      <c r="B4" s="71" t="s">
        <v>23</v>
      </c>
      <c r="C4" s="71"/>
      <c r="D4" s="71"/>
      <c r="E4" s="71"/>
      <c r="F4" s="71"/>
      <c r="G4" s="71"/>
    </row>
    <row r="5" spans="1:7" s="8" customFormat="1" ht="15.6" x14ac:dyDescent="0.3">
      <c r="A5" s="12"/>
      <c r="B5" s="71" t="s">
        <v>24</v>
      </c>
      <c r="C5" s="71"/>
      <c r="D5" s="71"/>
      <c r="E5" s="71"/>
      <c r="F5" s="71"/>
      <c r="G5" s="71"/>
    </row>
    <row r="6" spans="1:7" s="8" customFormat="1" ht="15.6" x14ac:dyDescent="0.3">
      <c r="B6" s="13"/>
      <c r="C6" s="14"/>
      <c r="D6" s="15"/>
      <c r="E6" s="19"/>
      <c r="F6" s="16"/>
      <c r="G6" s="68" t="s">
        <v>178</v>
      </c>
    </row>
    <row r="7" spans="1:7" s="8" customFormat="1" ht="14.4" x14ac:dyDescent="0.3">
      <c r="B7" s="13"/>
      <c r="C7" s="14"/>
      <c r="D7" s="15"/>
      <c r="E7" s="19"/>
      <c r="F7" s="16"/>
      <c r="G7" s="20"/>
    </row>
    <row r="8" spans="1:7" s="8" customFormat="1" ht="14.4" x14ac:dyDescent="0.3">
      <c r="B8" s="43" t="s">
        <v>175</v>
      </c>
      <c r="C8" s="44"/>
      <c r="D8" s="44"/>
      <c r="E8" s="44"/>
      <c r="F8" s="44"/>
      <c r="G8" s="44"/>
    </row>
    <row r="9" spans="1:7" s="8" customFormat="1" ht="14.4" x14ac:dyDescent="0.3">
      <c r="B9" s="43" t="s">
        <v>7</v>
      </c>
      <c r="C9" s="44"/>
      <c r="D9" s="44"/>
      <c r="E9" s="44"/>
      <c r="F9" s="44"/>
      <c r="G9" s="69" t="s">
        <v>181</v>
      </c>
    </row>
    <row r="10" spans="1:7" s="8" customFormat="1" ht="14.4" x14ac:dyDescent="0.3">
      <c r="B10" s="43" t="s">
        <v>21</v>
      </c>
      <c r="C10" s="44"/>
      <c r="D10" s="44"/>
      <c r="E10" s="44"/>
      <c r="F10" s="44"/>
      <c r="G10" s="44"/>
    </row>
    <row r="11" spans="1:7" s="8" customFormat="1" ht="14.4" x14ac:dyDescent="0.3">
      <c r="B11" s="43" t="s">
        <v>22</v>
      </c>
      <c r="C11" s="44"/>
      <c r="D11" s="44"/>
      <c r="E11" s="44"/>
      <c r="F11" s="44"/>
      <c r="G11" s="44"/>
    </row>
    <row r="12" spans="1:7" ht="16.2" thickBot="1" x14ac:dyDescent="0.35">
      <c r="A12" s="6"/>
      <c r="B12" s="45"/>
      <c r="C12" s="6"/>
      <c r="D12" s="46"/>
      <c r="E12" s="67" t="s">
        <v>176</v>
      </c>
      <c r="F12" s="76" t="s">
        <v>183</v>
      </c>
      <c r="G12" s="65" t="s">
        <v>182</v>
      </c>
    </row>
    <row r="13" spans="1:7" ht="14.4" thickBot="1" x14ac:dyDescent="0.35">
      <c r="A13" s="58" t="s">
        <v>1</v>
      </c>
      <c r="B13" s="59" t="s">
        <v>2</v>
      </c>
      <c r="C13" s="59" t="s">
        <v>3</v>
      </c>
      <c r="D13" s="60" t="s">
        <v>4</v>
      </c>
      <c r="E13" s="61" t="s">
        <v>5</v>
      </c>
      <c r="F13" s="62" t="s">
        <v>26</v>
      </c>
      <c r="G13" s="63" t="s">
        <v>6</v>
      </c>
    </row>
    <row r="14" spans="1:7" x14ac:dyDescent="0.3">
      <c r="A14" s="48"/>
      <c r="B14" s="49"/>
      <c r="C14" s="26"/>
      <c r="D14" s="22"/>
      <c r="E14" s="29"/>
      <c r="F14" s="30"/>
    </row>
    <row r="15" spans="1:7" ht="18" x14ac:dyDescent="0.3">
      <c r="A15" s="50"/>
      <c r="B15" s="64" t="s">
        <v>173</v>
      </c>
      <c r="C15" s="26"/>
      <c r="D15" s="22"/>
      <c r="E15" s="29"/>
      <c r="F15" s="30"/>
    </row>
    <row r="16" spans="1:7" ht="14.4" x14ac:dyDescent="0.3">
      <c r="A16" s="51"/>
      <c r="B16" s="52" t="s">
        <v>8</v>
      </c>
      <c r="C16" s="53"/>
      <c r="D16" s="54"/>
      <c r="E16" s="31"/>
      <c r="F16" s="32"/>
      <c r="G16" s="25"/>
    </row>
    <row r="17" spans="1:7" x14ac:dyDescent="0.3">
      <c r="A17" s="48"/>
      <c r="B17" s="49"/>
      <c r="C17" s="26"/>
      <c r="D17" s="22"/>
      <c r="E17" s="29"/>
      <c r="F17" s="30"/>
    </row>
    <row r="18" spans="1:7" s="55" customFormat="1" ht="119.25" customHeight="1" x14ac:dyDescent="0.3">
      <c r="A18" s="26">
        <v>10</v>
      </c>
      <c r="B18" s="27" t="s">
        <v>10</v>
      </c>
      <c r="C18" s="26" t="s">
        <v>0</v>
      </c>
      <c r="D18" s="22">
        <v>1</v>
      </c>
      <c r="E18" s="33"/>
      <c r="F18" s="34"/>
      <c r="G18" s="20">
        <f>E18*D18</f>
        <v>0</v>
      </c>
    </row>
    <row r="19" spans="1:7" s="55" customFormat="1" ht="119.25" customHeight="1" x14ac:dyDescent="0.3">
      <c r="A19" s="26">
        <f>A18+10</f>
        <v>20</v>
      </c>
      <c r="B19" s="27" t="s">
        <v>11</v>
      </c>
      <c r="C19" s="26" t="s">
        <v>0</v>
      </c>
      <c r="D19" s="22">
        <v>1</v>
      </c>
      <c r="E19" s="33"/>
      <c r="F19" s="34"/>
      <c r="G19" s="20">
        <f t="shared" ref="G19:G29" si="0">E19*D19</f>
        <v>0</v>
      </c>
    </row>
    <row r="20" spans="1:7" s="55" customFormat="1" ht="119.25" customHeight="1" x14ac:dyDescent="0.3">
      <c r="A20" s="26">
        <f>A19+10</f>
        <v>30</v>
      </c>
      <c r="B20" s="27" t="s">
        <v>12</v>
      </c>
      <c r="C20" s="26" t="s">
        <v>0</v>
      </c>
      <c r="D20" s="22">
        <v>1</v>
      </c>
      <c r="E20" s="33"/>
      <c r="F20" s="34"/>
      <c r="G20" s="20">
        <f t="shared" si="0"/>
        <v>0</v>
      </c>
    </row>
    <row r="21" spans="1:7" s="55" customFormat="1" ht="119.25" customHeight="1" x14ac:dyDescent="0.3">
      <c r="A21" s="26">
        <f>A20+10</f>
        <v>40</v>
      </c>
      <c r="B21" s="27" t="s">
        <v>13</v>
      </c>
      <c r="C21" s="26" t="s">
        <v>0</v>
      </c>
      <c r="D21" s="22">
        <v>1</v>
      </c>
      <c r="E21" s="33"/>
      <c r="F21" s="34"/>
      <c r="G21" s="20">
        <f t="shared" si="0"/>
        <v>0</v>
      </c>
    </row>
    <row r="22" spans="1:7" s="55" customFormat="1" ht="120" customHeight="1" x14ac:dyDescent="0.3">
      <c r="A22" s="26">
        <f>A21+10</f>
        <v>50</v>
      </c>
      <c r="B22" s="27" t="s">
        <v>25</v>
      </c>
      <c r="C22" s="26" t="s">
        <v>0</v>
      </c>
      <c r="D22" s="22">
        <v>1</v>
      </c>
      <c r="E22" s="33"/>
      <c r="F22" s="34"/>
      <c r="G22" s="20">
        <f t="shared" si="0"/>
        <v>0</v>
      </c>
    </row>
    <row r="23" spans="1:7" s="55" customFormat="1" ht="93.75" customHeight="1" x14ac:dyDescent="0.3">
      <c r="A23" s="26">
        <f t="shared" ref="A23:A29" si="1">A22+10</f>
        <v>60</v>
      </c>
      <c r="B23" s="27" t="s">
        <v>9</v>
      </c>
      <c r="C23" s="26" t="s">
        <v>0</v>
      </c>
      <c r="D23" s="22">
        <v>1</v>
      </c>
      <c r="E23" s="33"/>
      <c r="F23" s="34"/>
      <c r="G23" s="20">
        <f t="shared" si="0"/>
        <v>0</v>
      </c>
    </row>
    <row r="24" spans="1:7" s="55" customFormat="1" ht="206.25" customHeight="1" x14ac:dyDescent="0.3">
      <c r="A24" s="26">
        <f t="shared" si="1"/>
        <v>70</v>
      </c>
      <c r="B24" s="27" t="s">
        <v>15</v>
      </c>
      <c r="C24" s="26" t="s">
        <v>0</v>
      </c>
      <c r="D24" s="22">
        <v>1</v>
      </c>
      <c r="E24" s="33"/>
      <c r="F24" s="34"/>
      <c r="G24" s="20">
        <f t="shared" si="0"/>
        <v>0</v>
      </c>
    </row>
    <row r="25" spans="1:7" s="55" customFormat="1" ht="81" customHeight="1" x14ac:dyDescent="0.3">
      <c r="A25" s="26">
        <f>A24+10</f>
        <v>80</v>
      </c>
      <c r="B25" s="27" t="s">
        <v>16</v>
      </c>
      <c r="C25" s="26" t="s">
        <v>0</v>
      </c>
      <c r="D25" s="22">
        <v>1</v>
      </c>
      <c r="E25" s="33"/>
      <c r="F25" s="34"/>
      <c r="G25" s="20">
        <f t="shared" si="0"/>
        <v>0</v>
      </c>
    </row>
    <row r="26" spans="1:7" s="55" customFormat="1" ht="81.75" customHeight="1" x14ac:dyDescent="0.3">
      <c r="A26" s="26">
        <f t="shared" si="1"/>
        <v>90</v>
      </c>
      <c r="B26" s="27" t="s">
        <v>17</v>
      </c>
      <c r="C26" s="26" t="s">
        <v>0</v>
      </c>
      <c r="D26" s="22">
        <v>1</v>
      </c>
      <c r="E26" s="33"/>
      <c r="F26" s="34"/>
      <c r="G26" s="20">
        <f t="shared" si="0"/>
        <v>0</v>
      </c>
    </row>
    <row r="27" spans="1:7" s="55" customFormat="1" ht="81" customHeight="1" x14ac:dyDescent="0.3">
      <c r="A27" s="26">
        <f t="shared" si="1"/>
        <v>100</v>
      </c>
      <c r="B27" s="27" t="s">
        <v>18</v>
      </c>
      <c r="C27" s="26" t="s">
        <v>0</v>
      </c>
      <c r="D27" s="22">
        <v>1</v>
      </c>
      <c r="E27" s="33"/>
      <c r="F27" s="34"/>
      <c r="G27" s="20">
        <f t="shared" si="0"/>
        <v>0</v>
      </c>
    </row>
    <row r="28" spans="1:7" s="55" customFormat="1" ht="83.25" customHeight="1" x14ac:dyDescent="0.3">
      <c r="A28" s="26">
        <f t="shared" si="1"/>
        <v>110</v>
      </c>
      <c r="B28" s="27" t="s">
        <v>19</v>
      </c>
      <c r="C28" s="26" t="s">
        <v>0</v>
      </c>
      <c r="D28" s="22">
        <v>1</v>
      </c>
      <c r="E28" s="33"/>
      <c r="F28" s="34"/>
      <c r="G28" s="20">
        <f t="shared" si="0"/>
        <v>0</v>
      </c>
    </row>
    <row r="29" spans="1:7" s="55" customFormat="1" ht="81" customHeight="1" x14ac:dyDescent="0.3">
      <c r="A29" s="26">
        <f t="shared" si="1"/>
        <v>120</v>
      </c>
      <c r="B29" s="27" t="s">
        <v>14</v>
      </c>
      <c r="C29" s="26" t="s">
        <v>0</v>
      </c>
      <c r="D29" s="22">
        <v>1</v>
      </c>
      <c r="E29" s="33"/>
      <c r="F29" s="34"/>
      <c r="G29" s="20">
        <f t="shared" si="0"/>
        <v>0</v>
      </c>
    </row>
    <row r="30" spans="1:7" s="55" customFormat="1" x14ac:dyDescent="0.3">
      <c r="A30" s="5"/>
      <c r="B30" s="5"/>
      <c r="C30" s="4"/>
      <c r="D30" s="23"/>
      <c r="E30" s="35"/>
      <c r="F30" s="36"/>
      <c r="G30" s="20"/>
    </row>
    <row r="31" spans="1:7" s="55" customFormat="1" ht="14.4" x14ac:dyDescent="0.3">
      <c r="A31" s="51"/>
      <c r="B31" s="52" t="s">
        <v>27</v>
      </c>
      <c r="C31" s="53"/>
      <c r="D31" s="54"/>
      <c r="E31" s="31"/>
      <c r="F31" s="32"/>
      <c r="G31" s="25"/>
    </row>
    <row r="32" spans="1:7" s="55" customFormat="1" x14ac:dyDescent="0.3">
      <c r="A32" s="5"/>
      <c r="B32" s="5"/>
      <c r="C32" s="4"/>
      <c r="D32" s="23"/>
      <c r="E32" s="35"/>
      <c r="F32" s="36"/>
      <c r="G32" s="20"/>
    </row>
    <row r="33" spans="1:7" s="55" customFormat="1" ht="94.5" customHeight="1" x14ac:dyDescent="0.3">
      <c r="A33" s="26">
        <f>A29+10</f>
        <v>130</v>
      </c>
      <c r="B33" s="27" t="s">
        <v>28</v>
      </c>
      <c r="C33" s="26" t="s">
        <v>29</v>
      </c>
      <c r="D33" s="22">
        <v>260</v>
      </c>
      <c r="E33" s="35"/>
      <c r="F33" s="36"/>
      <c r="G33" s="20">
        <f>E33*D33</f>
        <v>0</v>
      </c>
    </row>
    <row r="34" spans="1:7" s="55" customFormat="1" ht="94.5" customHeight="1" x14ac:dyDescent="0.3">
      <c r="A34" s="26">
        <f>A33+10</f>
        <v>140</v>
      </c>
      <c r="B34" s="27" t="s">
        <v>30</v>
      </c>
      <c r="C34" s="26" t="s">
        <v>29</v>
      </c>
      <c r="D34" s="22">
        <v>108</v>
      </c>
      <c r="E34" s="35"/>
      <c r="F34" s="36"/>
      <c r="G34" s="20">
        <f t="shared" ref="G34:G46" si="2">E34*D34</f>
        <v>0</v>
      </c>
    </row>
    <row r="35" spans="1:7" s="55" customFormat="1" ht="93.75" customHeight="1" x14ac:dyDescent="0.3">
      <c r="A35" s="26">
        <f t="shared" ref="A35:A46" si="3">A34+10</f>
        <v>150</v>
      </c>
      <c r="B35" s="27" t="s">
        <v>31</v>
      </c>
      <c r="C35" s="26" t="s">
        <v>29</v>
      </c>
      <c r="D35" s="22">
        <v>42</v>
      </c>
      <c r="E35" s="35"/>
      <c r="F35" s="36"/>
      <c r="G35" s="20">
        <f t="shared" si="2"/>
        <v>0</v>
      </c>
    </row>
    <row r="36" spans="1:7" s="55" customFormat="1" ht="92.25" customHeight="1" x14ac:dyDescent="0.3">
      <c r="A36" s="26">
        <f t="shared" si="3"/>
        <v>160</v>
      </c>
      <c r="B36" s="27" t="s">
        <v>32</v>
      </c>
      <c r="C36" s="26" t="s">
        <v>29</v>
      </c>
      <c r="D36" s="22">
        <v>12</v>
      </c>
      <c r="E36" s="35"/>
      <c r="F36" s="36"/>
      <c r="G36" s="20">
        <f t="shared" si="2"/>
        <v>0</v>
      </c>
    </row>
    <row r="37" spans="1:7" s="55" customFormat="1" ht="66.75" customHeight="1" x14ac:dyDescent="0.3">
      <c r="A37" s="26">
        <f t="shared" si="3"/>
        <v>170</v>
      </c>
      <c r="B37" s="27" t="s">
        <v>33</v>
      </c>
      <c r="C37" s="26" t="s">
        <v>34</v>
      </c>
      <c r="D37" s="22">
        <v>15</v>
      </c>
      <c r="E37" s="35"/>
      <c r="F37" s="36"/>
      <c r="G37" s="20">
        <f t="shared" si="2"/>
        <v>0</v>
      </c>
    </row>
    <row r="38" spans="1:7" s="55" customFormat="1" ht="66.75" customHeight="1" x14ac:dyDescent="0.3">
      <c r="A38" s="26">
        <f t="shared" si="3"/>
        <v>180</v>
      </c>
      <c r="B38" s="27" t="s">
        <v>35</v>
      </c>
      <c r="C38" s="26" t="s">
        <v>0</v>
      </c>
      <c r="D38" s="22">
        <v>174</v>
      </c>
      <c r="E38" s="35"/>
      <c r="F38" s="36"/>
      <c r="G38" s="20">
        <f t="shared" si="2"/>
        <v>0</v>
      </c>
    </row>
    <row r="39" spans="1:7" s="55" customFormat="1" ht="71.25" customHeight="1" x14ac:dyDescent="0.3">
      <c r="A39" s="26">
        <f t="shared" si="3"/>
        <v>190</v>
      </c>
      <c r="B39" s="27" t="s">
        <v>36</v>
      </c>
      <c r="C39" s="26" t="s">
        <v>0</v>
      </c>
      <c r="D39" s="22">
        <v>24</v>
      </c>
      <c r="E39" s="35"/>
      <c r="F39" s="36"/>
      <c r="G39" s="20">
        <f t="shared" si="2"/>
        <v>0</v>
      </c>
    </row>
    <row r="40" spans="1:7" s="55" customFormat="1" ht="68.25" customHeight="1" x14ac:dyDescent="0.3">
      <c r="A40" s="26">
        <f t="shared" si="3"/>
        <v>200</v>
      </c>
      <c r="B40" s="27" t="s">
        <v>37</v>
      </c>
      <c r="C40" s="26" t="s">
        <v>0</v>
      </c>
      <c r="D40" s="22">
        <v>40</v>
      </c>
      <c r="E40" s="35"/>
      <c r="F40" s="36"/>
      <c r="G40" s="20">
        <f t="shared" si="2"/>
        <v>0</v>
      </c>
    </row>
    <row r="41" spans="1:7" s="55" customFormat="1" ht="70.5" customHeight="1" x14ac:dyDescent="0.3">
      <c r="A41" s="26">
        <f t="shared" si="3"/>
        <v>210</v>
      </c>
      <c r="B41" s="27" t="s">
        <v>38</v>
      </c>
      <c r="C41" s="26" t="s">
        <v>39</v>
      </c>
      <c r="D41" s="22">
        <v>6</v>
      </c>
      <c r="E41" s="35"/>
      <c r="F41" s="36"/>
      <c r="G41" s="20">
        <f t="shared" si="2"/>
        <v>0</v>
      </c>
    </row>
    <row r="42" spans="1:7" s="55" customFormat="1" ht="71.25" customHeight="1" x14ac:dyDescent="0.3">
      <c r="A42" s="26">
        <f t="shared" si="3"/>
        <v>220</v>
      </c>
      <c r="B42" s="27" t="s">
        <v>40</v>
      </c>
      <c r="C42" s="26" t="s">
        <v>0</v>
      </c>
      <c r="D42" s="22">
        <v>140</v>
      </c>
      <c r="E42" s="35"/>
      <c r="F42" s="36"/>
      <c r="G42" s="20">
        <f t="shared" si="2"/>
        <v>0</v>
      </c>
    </row>
    <row r="43" spans="1:7" s="55" customFormat="1" ht="78" customHeight="1" x14ac:dyDescent="0.3">
      <c r="A43" s="26">
        <f t="shared" si="3"/>
        <v>230</v>
      </c>
      <c r="B43" s="27" t="s">
        <v>41</v>
      </c>
      <c r="C43" s="26" t="s">
        <v>0</v>
      </c>
      <c r="D43" s="22">
        <v>1</v>
      </c>
      <c r="E43" s="35"/>
      <c r="F43" s="36"/>
      <c r="G43" s="20">
        <f t="shared" si="2"/>
        <v>0</v>
      </c>
    </row>
    <row r="44" spans="1:7" s="55" customFormat="1" ht="72" customHeight="1" x14ac:dyDescent="0.3">
      <c r="A44" s="26">
        <f t="shared" si="3"/>
        <v>240</v>
      </c>
      <c r="B44" s="27" t="s">
        <v>42</v>
      </c>
      <c r="C44" s="26" t="s">
        <v>0</v>
      </c>
      <c r="D44" s="22">
        <v>1</v>
      </c>
      <c r="E44" s="35"/>
      <c r="F44" s="36"/>
      <c r="G44" s="20">
        <f t="shared" si="2"/>
        <v>0</v>
      </c>
    </row>
    <row r="45" spans="1:7" s="55" customFormat="1" ht="59.25" customHeight="1" x14ac:dyDescent="0.3">
      <c r="A45" s="26">
        <f t="shared" si="3"/>
        <v>250</v>
      </c>
      <c r="B45" s="27" t="s">
        <v>43</v>
      </c>
      <c r="C45" s="26" t="s">
        <v>0</v>
      </c>
      <c r="D45" s="22">
        <v>1</v>
      </c>
      <c r="E45" s="35"/>
      <c r="F45" s="36"/>
      <c r="G45" s="20">
        <f t="shared" si="2"/>
        <v>0</v>
      </c>
    </row>
    <row r="46" spans="1:7" s="55" customFormat="1" ht="58.5" customHeight="1" x14ac:dyDescent="0.3">
      <c r="A46" s="26">
        <f t="shared" si="3"/>
        <v>260</v>
      </c>
      <c r="B46" s="27" t="s">
        <v>44</v>
      </c>
      <c r="C46" s="26" t="s">
        <v>45</v>
      </c>
      <c r="D46" s="22">
        <v>11</v>
      </c>
      <c r="E46" s="35"/>
      <c r="F46" s="36"/>
      <c r="G46" s="20">
        <f t="shared" si="2"/>
        <v>0</v>
      </c>
    </row>
    <row r="47" spans="1:7" s="55" customFormat="1" x14ac:dyDescent="0.3">
      <c r="A47" s="26"/>
      <c r="B47" s="27"/>
      <c r="C47" s="26"/>
      <c r="D47" s="22"/>
      <c r="E47" s="35"/>
      <c r="F47" s="36"/>
      <c r="G47" s="20"/>
    </row>
    <row r="48" spans="1:7" s="55" customFormat="1" ht="14.4" x14ac:dyDescent="0.3">
      <c r="A48" s="51"/>
      <c r="B48" s="52" t="s">
        <v>46</v>
      </c>
      <c r="C48" s="53"/>
      <c r="D48" s="54"/>
      <c r="E48" s="31"/>
      <c r="F48" s="32"/>
      <c r="G48" s="25"/>
    </row>
    <row r="49" spans="1:7" s="55" customFormat="1" x14ac:dyDescent="0.3">
      <c r="A49" s="26"/>
      <c r="B49" s="27"/>
      <c r="C49" s="26"/>
      <c r="D49" s="22"/>
      <c r="E49" s="35"/>
      <c r="F49" s="36"/>
      <c r="G49" s="20"/>
    </row>
    <row r="50" spans="1:7" s="55" customFormat="1" ht="81.75" customHeight="1" x14ac:dyDescent="0.3">
      <c r="A50" s="26">
        <f>A46+10</f>
        <v>270</v>
      </c>
      <c r="B50" s="27" t="s">
        <v>41</v>
      </c>
      <c r="C50" s="26" t="s">
        <v>0</v>
      </c>
      <c r="D50" s="22">
        <v>3</v>
      </c>
      <c r="E50" s="35"/>
      <c r="F50" s="36"/>
      <c r="G50" s="20">
        <f>E50*D50</f>
        <v>0</v>
      </c>
    </row>
    <row r="51" spans="1:7" s="55" customFormat="1" ht="57.75" customHeight="1" x14ac:dyDescent="0.3">
      <c r="A51" s="26">
        <f>A50+10</f>
        <v>280</v>
      </c>
      <c r="B51" s="27" t="s">
        <v>47</v>
      </c>
      <c r="C51" s="26" t="s">
        <v>0</v>
      </c>
      <c r="D51" s="22">
        <v>1</v>
      </c>
      <c r="E51" s="35"/>
      <c r="F51" s="36"/>
      <c r="G51" s="20">
        <f t="shared" ref="G51:G59" si="4">E51*D51</f>
        <v>0</v>
      </c>
    </row>
    <row r="52" spans="1:7" s="55" customFormat="1" ht="69.75" customHeight="1" x14ac:dyDescent="0.3">
      <c r="A52" s="26">
        <f>A51+10</f>
        <v>290</v>
      </c>
      <c r="B52" s="27" t="s">
        <v>42</v>
      </c>
      <c r="C52" s="26" t="s">
        <v>0</v>
      </c>
      <c r="D52" s="22">
        <v>3</v>
      </c>
      <c r="E52" s="35"/>
      <c r="F52" s="36"/>
      <c r="G52" s="20">
        <f t="shared" si="4"/>
        <v>0</v>
      </c>
    </row>
    <row r="53" spans="1:7" s="55" customFormat="1" ht="69.75" customHeight="1" x14ac:dyDescent="0.3">
      <c r="A53" s="26">
        <f>A52+10</f>
        <v>300</v>
      </c>
      <c r="B53" s="27" t="s">
        <v>48</v>
      </c>
      <c r="C53" s="26" t="s">
        <v>34</v>
      </c>
      <c r="D53" s="22">
        <v>15</v>
      </c>
      <c r="E53" s="35"/>
      <c r="F53" s="36"/>
      <c r="G53" s="20">
        <f t="shared" si="4"/>
        <v>0</v>
      </c>
    </row>
    <row r="54" spans="1:7" s="55" customFormat="1" ht="83.25" customHeight="1" x14ac:dyDescent="0.3">
      <c r="A54" s="26">
        <f t="shared" ref="A54:A55" si="5">A53+10</f>
        <v>310</v>
      </c>
      <c r="B54" s="27" t="s">
        <v>49</v>
      </c>
      <c r="C54" s="26" t="s">
        <v>39</v>
      </c>
      <c r="D54" s="22">
        <v>4</v>
      </c>
      <c r="E54" s="35"/>
      <c r="F54" s="36"/>
      <c r="G54" s="20">
        <f t="shared" si="4"/>
        <v>0</v>
      </c>
    </row>
    <row r="55" spans="1:7" s="55" customFormat="1" ht="69.75" customHeight="1" x14ac:dyDescent="0.3">
      <c r="A55" s="26">
        <f t="shared" si="5"/>
        <v>320</v>
      </c>
      <c r="B55" s="27" t="s">
        <v>50</v>
      </c>
      <c r="C55" s="26" t="s">
        <v>0</v>
      </c>
      <c r="D55" s="22">
        <v>6</v>
      </c>
      <c r="E55" s="35"/>
      <c r="F55" s="36"/>
      <c r="G55" s="20">
        <f t="shared" si="4"/>
        <v>0</v>
      </c>
    </row>
    <row r="56" spans="1:7" s="55" customFormat="1" ht="69" customHeight="1" x14ac:dyDescent="0.3">
      <c r="A56" s="26">
        <f>A55+10</f>
        <v>330</v>
      </c>
      <c r="B56" s="27" t="s">
        <v>51</v>
      </c>
      <c r="C56" s="26" t="s">
        <v>0</v>
      </c>
      <c r="D56" s="22">
        <v>4</v>
      </c>
      <c r="E56" s="35"/>
      <c r="F56" s="36"/>
      <c r="G56" s="20">
        <f t="shared" si="4"/>
        <v>0</v>
      </c>
    </row>
    <row r="57" spans="1:7" s="55" customFormat="1" ht="69" customHeight="1" x14ac:dyDescent="0.3">
      <c r="A57" s="26">
        <f t="shared" ref="A57:A58" si="6">A56+10</f>
        <v>340</v>
      </c>
      <c r="B57" s="27" t="s">
        <v>52</v>
      </c>
      <c r="C57" s="26" t="s">
        <v>0</v>
      </c>
      <c r="D57" s="22">
        <v>6</v>
      </c>
      <c r="E57" s="35"/>
      <c r="F57" s="36"/>
      <c r="G57" s="20">
        <f t="shared" si="4"/>
        <v>0</v>
      </c>
    </row>
    <row r="58" spans="1:7" s="55" customFormat="1" ht="60" customHeight="1" x14ac:dyDescent="0.3">
      <c r="A58" s="26">
        <f t="shared" si="6"/>
        <v>350</v>
      </c>
      <c r="B58" s="27" t="s">
        <v>53</v>
      </c>
      <c r="C58" s="26" t="s">
        <v>0</v>
      </c>
      <c r="D58" s="22">
        <v>1</v>
      </c>
      <c r="E58" s="35"/>
      <c r="F58" s="36"/>
      <c r="G58" s="20">
        <f t="shared" si="4"/>
        <v>0</v>
      </c>
    </row>
    <row r="59" spans="1:7" s="55" customFormat="1" ht="54" customHeight="1" x14ac:dyDescent="0.3">
      <c r="A59" s="26">
        <f>A58+10</f>
        <v>360</v>
      </c>
      <c r="B59" s="27" t="s">
        <v>54</v>
      </c>
      <c r="C59" s="26" t="s">
        <v>0</v>
      </c>
      <c r="D59" s="22">
        <v>1</v>
      </c>
      <c r="E59" s="35"/>
      <c r="F59" s="36"/>
      <c r="G59" s="20">
        <f t="shared" si="4"/>
        <v>0</v>
      </c>
    </row>
    <row r="60" spans="1:7" s="55" customFormat="1" x14ac:dyDescent="0.3">
      <c r="A60" s="5"/>
      <c r="B60" s="5"/>
      <c r="C60" s="4"/>
      <c r="D60" s="23"/>
      <c r="E60" s="35"/>
      <c r="F60" s="36"/>
      <c r="G60" s="20"/>
    </row>
    <row r="61" spans="1:7" s="55" customFormat="1" ht="14.4" x14ac:dyDescent="0.3">
      <c r="A61" s="51"/>
      <c r="B61" s="52" t="s">
        <v>55</v>
      </c>
      <c r="C61" s="53"/>
      <c r="D61" s="54"/>
      <c r="E61" s="31"/>
      <c r="F61" s="32"/>
      <c r="G61" s="25"/>
    </row>
    <row r="62" spans="1:7" s="55" customFormat="1" x14ac:dyDescent="0.3">
      <c r="A62" s="5"/>
      <c r="B62" s="5"/>
      <c r="C62" s="4"/>
      <c r="D62" s="23"/>
      <c r="E62" s="35"/>
      <c r="F62" s="36"/>
      <c r="G62" s="20"/>
    </row>
    <row r="63" spans="1:7" s="55" customFormat="1" ht="94.5" customHeight="1" x14ac:dyDescent="0.3">
      <c r="A63" s="26">
        <f>A59+10</f>
        <v>370</v>
      </c>
      <c r="B63" s="27" t="s">
        <v>56</v>
      </c>
      <c r="C63" s="26" t="s">
        <v>34</v>
      </c>
      <c r="D63" s="22">
        <v>94</v>
      </c>
      <c r="E63" s="35"/>
      <c r="F63" s="36"/>
      <c r="G63" s="20">
        <f>E63*D63</f>
        <v>0</v>
      </c>
    </row>
    <row r="64" spans="1:7" s="55" customFormat="1" ht="93.75" customHeight="1" x14ac:dyDescent="0.3">
      <c r="A64" s="26">
        <f>A63+10</f>
        <v>380</v>
      </c>
      <c r="B64" s="27" t="s">
        <v>57</v>
      </c>
      <c r="C64" s="26" t="s">
        <v>34</v>
      </c>
      <c r="D64" s="22">
        <v>100</v>
      </c>
      <c r="E64" s="35"/>
      <c r="F64" s="36"/>
      <c r="G64" s="20">
        <f t="shared" ref="G64:G77" si="7">E64*D64</f>
        <v>0</v>
      </c>
    </row>
    <row r="65" spans="1:7" s="55" customFormat="1" ht="93.75" customHeight="1" x14ac:dyDescent="0.3">
      <c r="A65" s="26">
        <f t="shared" ref="A65:A77" si="8">A64+10</f>
        <v>390</v>
      </c>
      <c r="B65" s="27" t="s">
        <v>58</v>
      </c>
      <c r="C65" s="26" t="s">
        <v>34</v>
      </c>
      <c r="D65" s="22">
        <v>100</v>
      </c>
      <c r="E65" s="35"/>
      <c r="F65" s="36"/>
      <c r="G65" s="20">
        <f t="shared" si="7"/>
        <v>0</v>
      </c>
    </row>
    <row r="66" spans="1:7" s="55" customFormat="1" ht="91.5" customHeight="1" x14ac:dyDescent="0.3">
      <c r="A66" s="26">
        <f t="shared" si="8"/>
        <v>400</v>
      </c>
      <c r="B66" s="27" t="s">
        <v>59</v>
      </c>
      <c r="C66" s="26" t="s">
        <v>34</v>
      </c>
      <c r="D66" s="22">
        <v>81</v>
      </c>
      <c r="E66" s="35"/>
      <c r="F66" s="36"/>
      <c r="G66" s="20">
        <f t="shared" si="7"/>
        <v>0</v>
      </c>
    </row>
    <row r="67" spans="1:7" s="55" customFormat="1" ht="66.75" customHeight="1" x14ac:dyDescent="0.3">
      <c r="A67" s="26">
        <f t="shared" si="8"/>
        <v>410</v>
      </c>
      <c r="B67" s="27" t="s">
        <v>33</v>
      </c>
      <c r="C67" s="26" t="s">
        <v>34</v>
      </c>
      <c r="D67" s="22">
        <v>39</v>
      </c>
      <c r="E67" s="35"/>
      <c r="F67" s="36"/>
      <c r="G67" s="20">
        <f t="shared" si="7"/>
        <v>0</v>
      </c>
    </row>
    <row r="68" spans="1:7" s="55" customFormat="1" ht="66.75" customHeight="1" x14ac:dyDescent="0.3">
      <c r="A68" s="26">
        <f t="shared" si="8"/>
        <v>420</v>
      </c>
      <c r="B68" s="27" t="s">
        <v>36</v>
      </c>
      <c r="C68" s="26" t="s">
        <v>0</v>
      </c>
      <c r="D68" s="22">
        <v>60</v>
      </c>
      <c r="E68" s="35"/>
      <c r="F68" s="36"/>
      <c r="G68" s="20">
        <f t="shared" si="7"/>
        <v>0</v>
      </c>
    </row>
    <row r="69" spans="1:7" s="55" customFormat="1" ht="69.75" customHeight="1" x14ac:dyDescent="0.3">
      <c r="A69" s="26">
        <f t="shared" si="8"/>
        <v>430</v>
      </c>
      <c r="B69" s="27" t="s">
        <v>37</v>
      </c>
      <c r="C69" s="26" t="s">
        <v>0</v>
      </c>
      <c r="D69" s="22">
        <v>170</v>
      </c>
      <c r="E69" s="35"/>
      <c r="F69" s="36"/>
      <c r="G69" s="20">
        <f t="shared" si="7"/>
        <v>0</v>
      </c>
    </row>
    <row r="70" spans="1:7" s="55" customFormat="1" ht="68.25" customHeight="1" x14ac:dyDescent="0.3">
      <c r="A70" s="26">
        <f t="shared" si="8"/>
        <v>440</v>
      </c>
      <c r="B70" s="27" t="s">
        <v>60</v>
      </c>
      <c r="C70" s="26" t="s">
        <v>39</v>
      </c>
      <c r="D70" s="22">
        <v>8</v>
      </c>
      <c r="E70" s="35"/>
      <c r="F70" s="36"/>
      <c r="G70" s="20">
        <f t="shared" si="7"/>
        <v>0</v>
      </c>
    </row>
    <row r="71" spans="1:7" s="55" customFormat="1" ht="69.75" customHeight="1" x14ac:dyDescent="0.3">
      <c r="A71" s="26">
        <f t="shared" si="8"/>
        <v>450</v>
      </c>
      <c r="B71" s="27" t="s">
        <v>40</v>
      </c>
      <c r="C71" s="26" t="s">
        <v>0</v>
      </c>
      <c r="D71" s="22">
        <v>400</v>
      </c>
      <c r="E71" s="35"/>
      <c r="F71" s="36"/>
      <c r="G71" s="20">
        <f t="shared" si="7"/>
        <v>0</v>
      </c>
    </row>
    <row r="72" spans="1:7" s="55" customFormat="1" ht="80.25" customHeight="1" x14ac:dyDescent="0.3">
      <c r="A72" s="26">
        <f t="shared" si="8"/>
        <v>460</v>
      </c>
      <c r="B72" s="27" t="s">
        <v>61</v>
      </c>
      <c r="C72" s="26" t="s">
        <v>0</v>
      </c>
      <c r="D72" s="22">
        <v>1</v>
      </c>
      <c r="E72" s="35"/>
      <c r="F72" s="36"/>
      <c r="G72" s="20">
        <f t="shared" si="7"/>
        <v>0</v>
      </c>
    </row>
    <row r="73" spans="1:7" s="55" customFormat="1" ht="81.75" customHeight="1" x14ac:dyDescent="0.3">
      <c r="A73" s="26">
        <f t="shared" si="8"/>
        <v>470</v>
      </c>
      <c r="B73" s="27" t="s">
        <v>62</v>
      </c>
      <c r="C73" s="26" t="s">
        <v>0</v>
      </c>
      <c r="D73" s="22">
        <v>3</v>
      </c>
      <c r="E73" s="35"/>
      <c r="F73" s="36"/>
      <c r="G73" s="20">
        <f t="shared" si="7"/>
        <v>0</v>
      </c>
    </row>
    <row r="74" spans="1:7" s="55" customFormat="1" ht="78.75" customHeight="1" x14ac:dyDescent="0.3">
      <c r="A74" s="26">
        <f t="shared" si="8"/>
        <v>480</v>
      </c>
      <c r="B74" s="27" t="s">
        <v>63</v>
      </c>
      <c r="C74" s="26" t="s">
        <v>0</v>
      </c>
      <c r="D74" s="22">
        <v>2</v>
      </c>
      <c r="E74" s="35"/>
      <c r="F74" s="36"/>
      <c r="G74" s="20">
        <f t="shared" si="7"/>
        <v>0</v>
      </c>
    </row>
    <row r="75" spans="1:7" s="55" customFormat="1" ht="70.5" customHeight="1" x14ac:dyDescent="0.3">
      <c r="A75" s="26">
        <f t="shared" si="8"/>
        <v>490</v>
      </c>
      <c r="B75" s="27" t="s">
        <v>64</v>
      </c>
      <c r="C75" s="26" t="s">
        <v>0</v>
      </c>
      <c r="D75" s="22">
        <v>1</v>
      </c>
      <c r="E75" s="35"/>
      <c r="F75" s="36"/>
      <c r="G75" s="20">
        <f t="shared" si="7"/>
        <v>0</v>
      </c>
    </row>
    <row r="76" spans="1:7" s="55" customFormat="1" ht="71.25" customHeight="1" x14ac:dyDescent="0.3">
      <c r="A76" s="26">
        <f t="shared" si="8"/>
        <v>500</v>
      </c>
      <c r="B76" s="27" t="s">
        <v>65</v>
      </c>
      <c r="C76" s="26" t="s">
        <v>0</v>
      </c>
      <c r="D76" s="22">
        <v>3</v>
      </c>
      <c r="E76" s="35"/>
      <c r="F76" s="36"/>
      <c r="G76" s="20">
        <f t="shared" si="7"/>
        <v>0</v>
      </c>
    </row>
    <row r="77" spans="1:7" s="55" customFormat="1" ht="66.75" customHeight="1" x14ac:dyDescent="0.3">
      <c r="A77" s="26">
        <f t="shared" si="8"/>
        <v>510</v>
      </c>
      <c r="B77" s="27" t="s">
        <v>66</v>
      </c>
      <c r="C77" s="26" t="s">
        <v>0</v>
      </c>
      <c r="D77" s="22">
        <v>2</v>
      </c>
      <c r="E77" s="35"/>
      <c r="F77" s="36"/>
      <c r="G77" s="20">
        <f t="shared" si="7"/>
        <v>0</v>
      </c>
    </row>
    <row r="78" spans="1:7" s="55" customFormat="1" x14ac:dyDescent="0.3">
      <c r="A78" s="5"/>
      <c r="B78" s="5"/>
      <c r="C78" s="4"/>
      <c r="D78" s="23"/>
      <c r="E78" s="35"/>
      <c r="F78" s="36"/>
      <c r="G78" s="20"/>
    </row>
    <row r="79" spans="1:7" s="55" customFormat="1" ht="14.4" x14ac:dyDescent="0.3">
      <c r="A79" s="51"/>
      <c r="B79" s="52" t="s">
        <v>67</v>
      </c>
      <c r="C79" s="53"/>
      <c r="D79" s="54"/>
      <c r="E79" s="31"/>
      <c r="F79" s="32"/>
      <c r="G79" s="25"/>
    </row>
    <row r="80" spans="1:7" s="55" customFormat="1" ht="14.4" x14ac:dyDescent="0.3">
      <c r="A80" s="5"/>
      <c r="B80" s="56" t="s">
        <v>68</v>
      </c>
      <c r="C80" s="4"/>
      <c r="D80" s="23"/>
      <c r="E80" s="35"/>
      <c r="F80" s="36"/>
      <c r="G80" s="20"/>
    </row>
    <row r="81" spans="1:7" s="55" customFormat="1" x14ac:dyDescent="0.3">
      <c r="A81" s="5"/>
      <c r="B81" s="5"/>
      <c r="C81" s="4"/>
      <c r="D81" s="23"/>
      <c r="E81" s="35"/>
      <c r="F81" s="36"/>
      <c r="G81" s="20"/>
    </row>
    <row r="82" spans="1:7" s="55" customFormat="1" ht="107.25" customHeight="1" x14ac:dyDescent="0.3">
      <c r="A82" s="26">
        <f>A77+10</f>
        <v>520</v>
      </c>
      <c r="B82" s="27" t="s">
        <v>69</v>
      </c>
      <c r="C82" s="26" t="s">
        <v>0</v>
      </c>
      <c r="D82" s="22">
        <v>120</v>
      </c>
      <c r="E82" s="35"/>
      <c r="F82" s="36"/>
      <c r="G82" s="20">
        <f>E82*D82</f>
        <v>0</v>
      </c>
    </row>
    <row r="83" spans="1:7" s="55" customFormat="1" ht="108" customHeight="1" x14ac:dyDescent="0.3">
      <c r="A83" s="26">
        <f>A82+10</f>
        <v>530</v>
      </c>
      <c r="B83" s="27" t="s">
        <v>70</v>
      </c>
      <c r="C83" s="26" t="s">
        <v>0</v>
      </c>
      <c r="D83" s="22">
        <v>18</v>
      </c>
      <c r="E83" s="35"/>
      <c r="F83" s="36"/>
      <c r="G83" s="20">
        <f t="shared" ref="G83:G114" si="9">E83*D83</f>
        <v>0</v>
      </c>
    </row>
    <row r="84" spans="1:7" s="55" customFormat="1" ht="106.5" customHeight="1" x14ac:dyDescent="0.3">
      <c r="A84" s="26">
        <f t="shared" ref="A84:A114" si="10">A83+10</f>
        <v>540</v>
      </c>
      <c r="B84" s="27" t="s">
        <v>71</v>
      </c>
      <c r="C84" s="26" t="s">
        <v>0</v>
      </c>
      <c r="D84" s="22">
        <v>37</v>
      </c>
      <c r="E84" s="35"/>
      <c r="F84" s="36"/>
      <c r="G84" s="20">
        <f t="shared" si="9"/>
        <v>0</v>
      </c>
    </row>
    <row r="85" spans="1:7" s="55" customFormat="1" ht="95.25" customHeight="1" x14ac:dyDescent="0.3">
      <c r="A85" s="26">
        <f t="shared" si="10"/>
        <v>550</v>
      </c>
      <c r="B85" s="27" t="s">
        <v>72</v>
      </c>
      <c r="C85" s="26" t="s">
        <v>0</v>
      </c>
      <c r="D85" s="22">
        <v>17</v>
      </c>
      <c r="E85" s="35"/>
      <c r="F85" s="36"/>
      <c r="G85" s="20">
        <f t="shared" si="9"/>
        <v>0</v>
      </c>
    </row>
    <row r="86" spans="1:7" s="55" customFormat="1" ht="108.75" customHeight="1" x14ac:dyDescent="0.3">
      <c r="A86" s="26">
        <f t="shared" si="10"/>
        <v>560</v>
      </c>
      <c r="B86" s="27" t="s">
        <v>73</v>
      </c>
      <c r="C86" s="26" t="s">
        <v>0</v>
      </c>
      <c r="D86" s="22">
        <v>10</v>
      </c>
      <c r="E86" s="35"/>
      <c r="F86" s="36"/>
      <c r="G86" s="20">
        <f t="shared" si="9"/>
        <v>0</v>
      </c>
    </row>
    <row r="87" spans="1:7" s="55" customFormat="1" ht="138" x14ac:dyDescent="0.3">
      <c r="A87" s="26">
        <f t="shared" si="10"/>
        <v>570</v>
      </c>
      <c r="B87" s="27" t="s">
        <v>74</v>
      </c>
      <c r="C87" s="26" t="s">
        <v>0</v>
      </c>
      <c r="D87" s="22">
        <v>1</v>
      </c>
      <c r="E87" s="35"/>
      <c r="F87" s="36"/>
      <c r="G87" s="20">
        <f t="shared" si="9"/>
        <v>0</v>
      </c>
    </row>
    <row r="88" spans="1:7" s="55" customFormat="1" ht="79.5" customHeight="1" x14ac:dyDescent="0.3">
      <c r="A88" s="26">
        <f t="shared" si="10"/>
        <v>580</v>
      </c>
      <c r="B88" s="27" t="s">
        <v>75</v>
      </c>
      <c r="C88" s="26" t="s">
        <v>0</v>
      </c>
      <c r="D88" s="22">
        <v>71</v>
      </c>
      <c r="E88" s="35"/>
      <c r="F88" s="36"/>
      <c r="G88" s="20">
        <f t="shared" si="9"/>
        <v>0</v>
      </c>
    </row>
    <row r="89" spans="1:7" s="55" customFormat="1" ht="81.75" customHeight="1" x14ac:dyDescent="0.3">
      <c r="A89" s="26">
        <f t="shared" si="10"/>
        <v>590</v>
      </c>
      <c r="B89" s="27" t="s">
        <v>76</v>
      </c>
      <c r="C89" s="26" t="s">
        <v>0</v>
      </c>
      <c r="D89" s="22">
        <v>4</v>
      </c>
      <c r="E89" s="35"/>
      <c r="F89" s="36"/>
      <c r="G89" s="20">
        <f t="shared" si="9"/>
        <v>0</v>
      </c>
    </row>
    <row r="90" spans="1:7" s="55" customFormat="1" ht="80.25" customHeight="1" x14ac:dyDescent="0.3">
      <c r="A90" s="26">
        <f t="shared" si="10"/>
        <v>600</v>
      </c>
      <c r="B90" s="27" t="s">
        <v>77</v>
      </c>
      <c r="C90" s="26" t="s">
        <v>0</v>
      </c>
      <c r="D90" s="22">
        <v>74</v>
      </c>
      <c r="E90" s="35"/>
      <c r="F90" s="36"/>
      <c r="G90" s="20">
        <f t="shared" si="9"/>
        <v>0</v>
      </c>
    </row>
    <row r="91" spans="1:7" s="55" customFormat="1" ht="74.25" customHeight="1" x14ac:dyDescent="0.3">
      <c r="A91" s="26">
        <f t="shared" si="10"/>
        <v>610</v>
      </c>
      <c r="B91" s="27" t="s">
        <v>78</v>
      </c>
      <c r="C91" s="26" t="s">
        <v>0</v>
      </c>
      <c r="D91" s="22">
        <v>74</v>
      </c>
      <c r="E91" s="35"/>
      <c r="F91" s="36"/>
      <c r="G91" s="20">
        <f t="shared" si="9"/>
        <v>0</v>
      </c>
    </row>
    <row r="92" spans="1:7" s="55" customFormat="1" ht="84.75" customHeight="1" x14ac:dyDescent="0.3">
      <c r="A92" s="26">
        <f t="shared" si="10"/>
        <v>620</v>
      </c>
      <c r="B92" s="27" t="s">
        <v>79</v>
      </c>
      <c r="C92" s="26" t="s">
        <v>34</v>
      </c>
      <c r="D92" s="22">
        <v>1510</v>
      </c>
      <c r="E92" s="35"/>
      <c r="F92" s="36"/>
      <c r="G92" s="20">
        <f t="shared" si="9"/>
        <v>0</v>
      </c>
    </row>
    <row r="93" spans="1:7" s="55" customFormat="1" ht="82.5" customHeight="1" x14ac:dyDescent="0.3">
      <c r="A93" s="26">
        <f t="shared" si="10"/>
        <v>630</v>
      </c>
      <c r="B93" s="27" t="s">
        <v>80</v>
      </c>
      <c r="C93" s="26" t="s">
        <v>34</v>
      </c>
      <c r="D93" s="22">
        <v>1476</v>
      </c>
      <c r="E93" s="35"/>
      <c r="F93" s="36"/>
      <c r="G93" s="20">
        <f t="shared" si="9"/>
        <v>0</v>
      </c>
    </row>
    <row r="94" spans="1:7" s="55" customFormat="1" ht="81" customHeight="1" x14ac:dyDescent="0.3">
      <c r="A94" s="26">
        <f t="shared" si="10"/>
        <v>640</v>
      </c>
      <c r="B94" s="27" t="s">
        <v>81</v>
      </c>
      <c r="C94" s="26" t="s">
        <v>34</v>
      </c>
      <c r="D94" s="22">
        <v>1130</v>
      </c>
      <c r="E94" s="35"/>
      <c r="F94" s="36"/>
      <c r="G94" s="20">
        <f t="shared" si="9"/>
        <v>0</v>
      </c>
    </row>
    <row r="95" spans="1:7" s="55" customFormat="1" ht="70.5" customHeight="1" x14ac:dyDescent="0.3">
      <c r="A95" s="26">
        <f t="shared" si="10"/>
        <v>650</v>
      </c>
      <c r="B95" s="27" t="s">
        <v>82</v>
      </c>
      <c r="C95" s="26" t="s">
        <v>39</v>
      </c>
      <c r="D95" s="22">
        <v>68</v>
      </c>
      <c r="E95" s="35"/>
      <c r="F95" s="36"/>
      <c r="G95" s="20">
        <f t="shared" si="9"/>
        <v>0</v>
      </c>
    </row>
    <row r="96" spans="1:7" s="55" customFormat="1" ht="68.25" customHeight="1" x14ac:dyDescent="0.3">
      <c r="A96" s="26">
        <f t="shared" si="10"/>
        <v>660</v>
      </c>
      <c r="B96" s="27" t="s">
        <v>83</v>
      </c>
      <c r="C96" s="26" t="s">
        <v>0</v>
      </c>
      <c r="D96" s="22">
        <v>102</v>
      </c>
      <c r="E96" s="35"/>
      <c r="F96" s="36"/>
      <c r="G96" s="20">
        <f t="shared" si="9"/>
        <v>0</v>
      </c>
    </row>
    <row r="97" spans="1:7" s="55" customFormat="1" ht="70.5" customHeight="1" x14ac:dyDescent="0.3">
      <c r="A97" s="26">
        <f t="shared" si="10"/>
        <v>670</v>
      </c>
      <c r="B97" s="27" t="s">
        <v>84</v>
      </c>
      <c r="C97" s="26" t="s">
        <v>0</v>
      </c>
      <c r="D97" s="22">
        <v>21</v>
      </c>
      <c r="E97" s="35"/>
      <c r="F97" s="36"/>
      <c r="G97" s="20">
        <f t="shared" si="9"/>
        <v>0</v>
      </c>
    </row>
    <row r="98" spans="1:7" s="55" customFormat="1" ht="69" customHeight="1" x14ac:dyDescent="0.3">
      <c r="A98" s="26">
        <f t="shared" si="10"/>
        <v>680</v>
      </c>
      <c r="B98" s="27" t="s">
        <v>85</v>
      </c>
      <c r="C98" s="26" t="s">
        <v>0</v>
      </c>
      <c r="D98" s="22">
        <v>170</v>
      </c>
      <c r="E98" s="35"/>
      <c r="F98" s="36"/>
      <c r="G98" s="20">
        <f t="shared" si="9"/>
        <v>0</v>
      </c>
    </row>
    <row r="99" spans="1:7" s="55" customFormat="1" ht="74.25" customHeight="1" x14ac:dyDescent="0.3">
      <c r="A99" s="26">
        <f t="shared" si="10"/>
        <v>690</v>
      </c>
      <c r="B99" s="27" t="s">
        <v>86</v>
      </c>
      <c r="C99" s="26" t="s">
        <v>39</v>
      </c>
      <c r="D99" s="22">
        <v>302</v>
      </c>
      <c r="E99" s="35"/>
      <c r="F99" s="36"/>
      <c r="G99" s="20">
        <f t="shared" si="9"/>
        <v>0</v>
      </c>
    </row>
    <row r="100" spans="1:7" s="55" customFormat="1" ht="69" customHeight="1" x14ac:dyDescent="0.3">
      <c r="A100" s="26">
        <f t="shared" si="10"/>
        <v>700</v>
      </c>
      <c r="B100" s="27" t="s">
        <v>87</v>
      </c>
      <c r="C100" s="26" t="s">
        <v>0</v>
      </c>
      <c r="D100" s="22">
        <v>453</v>
      </c>
      <c r="E100" s="35"/>
      <c r="F100" s="36"/>
      <c r="G100" s="20">
        <f t="shared" si="9"/>
        <v>0</v>
      </c>
    </row>
    <row r="101" spans="1:7" s="55" customFormat="1" ht="75" customHeight="1" x14ac:dyDescent="0.3">
      <c r="A101" s="26">
        <f t="shared" si="10"/>
        <v>710</v>
      </c>
      <c r="B101" s="27" t="s">
        <v>88</v>
      </c>
      <c r="C101" s="26" t="s">
        <v>0</v>
      </c>
      <c r="D101" s="22">
        <v>91</v>
      </c>
      <c r="E101" s="35"/>
      <c r="F101" s="36"/>
      <c r="G101" s="20">
        <f t="shared" si="9"/>
        <v>0</v>
      </c>
    </row>
    <row r="102" spans="1:7" s="55" customFormat="1" ht="73.5" customHeight="1" x14ac:dyDescent="0.3">
      <c r="A102" s="26">
        <f t="shared" si="10"/>
        <v>720</v>
      </c>
      <c r="B102" s="27" t="s">
        <v>89</v>
      </c>
      <c r="C102" s="26" t="s">
        <v>0</v>
      </c>
      <c r="D102" s="22">
        <v>755</v>
      </c>
      <c r="E102" s="35"/>
      <c r="F102" s="36"/>
      <c r="G102" s="20">
        <f t="shared" si="9"/>
        <v>0</v>
      </c>
    </row>
    <row r="103" spans="1:7" s="55" customFormat="1" ht="71.25" customHeight="1" x14ac:dyDescent="0.3">
      <c r="A103" s="26">
        <f t="shared" si="10"/>
        <v>730</v>
      </c>
      <c r="B103" s="27" t="s">
        <v>90</v>
      </c>
      <c r="C103" s="26" t="s">
        <v>39</v>
      </c>
      <c r="D103" s="22">
        <v>7</v>
      </c>
      <c r="E103" s="35"/>
      <c r="F103" s="36"/>
      <c r="G103" s="20">
        <f t="shared" si="9"/>
        <v>0</v>
      </c>
    </row>
    <row r="104" spans="1:7" s="55" customFormat="1" ht="71.25" customHeight="1" x14ac:dyDescent="0.3">
      <c r="A104" s="26">
        <f t="shared" si="10"/>
        <v>740</v>
      </c>
      <c r="B104" s="27" t="s">
        <v>91</v>
      </c>
      <c r="C104" s="26" t="s">
        <v>0</v>
      </c>
      <c r="D104" s="22">
        <v>11</v>
      </c>
      <c r="E104" s="35"/>
      <c r="F104" s="36"/>
      <c r="G104" s="20">
        <f t="shared" si="9"/>
        <v>0</v>
      </c>
    </row>
    <row r="105" spans="1:7" s="55" customFormat="1" ht="67.5" customHeight="1" x14ac:dyDescent="0.3">
      <c r="A105" s="26">
        <f t="shared" si="10"/>
        <v>750</v>
      </c>
      <c r="B105" s="27" t="s">
        <v>92</v>
      </c>
      <c r="C105" s="26" t="s">
        <v>0</v>
      </c>
      <c r="D105" s="22">
        <v>18</v>
      </c>
      <c r="E105" s="35"/>
      <c r="F105" s="36"/>
      <c r="G105" s="20">
        <f t="shared" si="9"/>
        <v>0</v>
      </c>
    </row>
    <row r="106" spans="1:7" s="55" customFormat="1" ht="57" customHeight="1" x14ac:dyDescent="0.3">
      <c r="A106" s="26">
        <f t="shared" si="10"/>
        <v>760</v>
      </c>
      <c r="B106" s="27" t="s">
        <v>93</v>
      </c>
      <c r="C106" s="26" t="s">
        <v>0</v>
      </c>
      <c r="D106" s="22">
        <v>126</v>
      </c>
      <c r="E106" s="35"/>
      <c r="F106" s="36"/>
      <c r="G106" s="20">
        <f t="shared" si="9"/>
        <v>0</v>
      </c>
    </row>
    <row r="107" spans="1:7" s="55" customFormat="1" ht="66.75" customHeight="1" x14ac:dyDescent="0.3">
      <c r="A107" s="26">
        <f t="shared" si="10"/>
        <v>770</v>
      </c>
      <c r="B107" s="27" t="s">
        <v>94</v>
      </c>
      <c r="C107" s="26" t="s">
        <v>34</v>
      </c>
      <c r="D107" s="22">
        <v>287</v>
      </c>
      <c r="E107" s="35"/>
      <c r="F107" s="36"/>
      <c r="G107" s="20">
        <f t="shared" si="9"/>
        <v>0</v>
      </c>
    </row>
    <row r="108" spans="1:7" s="55" customFormat="1" ht="56.25" customHeight="1" x14ac:dyDescent="0.3">
      <c r="A108" s="26">
        <f t="shared" si="10"/>
        <v>780</v>
      </c>
      <c r="B108" s="27" t="s">
        <v>95</v>
      </c>
      <c r="C108" s="26" t="s">
        <v>0</v>
      </c>
      <c r="D108" s="22">
        <v>382</v>
      </c>
      <c r="E108" s="35"/>
      <c r="F108" s="36"/>
      <c r="G108" s="20">
        <f t="shared" si="9"/>
        <v>0</v>
      </c>
    </row>
    <row r="109" spans="1:7" s="55" customFormat="1" ht="68.25" customHeight="1" x14ac:dyDescent="0.3">
      <c r="A109" s="26">
        <f t="shared" si="10"/>
        <v>790</v>
      </c>
      <c r="B109" s="27" t="s">
        <v>96</v>
      </c>
      <c r="C109" s="26" t="s">
        <v>0</v>
      </c>
      <c r="D109" s="22">
        <v>11</v>
      </c>
      <c r="E109" s="35"/>
      <c r="F109" s="36"/>
      <c r="G109" s="20">
        <f t="shared" si="9"/>
        <v>0</v>
      </c>
    </row>
    <row r="110" spans="1:7" s="55" customFormat="1" ht="70.5" customHeight="1" x14ac:dyDescent="0.3">
      <c r="A110" s="26">
        <f t="shared" si="10"/>
        <v>800</v>
      </c>
      <c r="B110" s="27" t="s">
        <v>97</v>
      </c>
      <c r="C110" s="26" t="s">
        <v>0</v>
      </c>
      <c r="D110" s="22">
        <v>46</v>
      </c>
      <c r="E110" s="35"/>
      <c r="F110" s="36"/>
      <c r="G110" s="20">
        <f t="shared" si="9"/>
        <v>0</v>
      </c>
    </row>
    <row r="111" spans="1:7" s="55" customFormat="1" ht="68.25" customHeight="1" x14ac:dyDescent="0.3">
      <c r="A111" s="26">
        <f t="shared" si="10"/>
        <v>810</v>
      </c>
      <c r="B111" s="27" t="s">
        <v>98</v>
      </c>
      <c r="C111" s="26" t="s">
        <v>39</v>
      </c>
      <c r="D111" s="22">
        <v>62</v>
      </c>
      <c r="E111" s="35"/>
      <c r="F111" s="36"/>
      <c r="G111" s="20">
        <f t="shared" si="9"/>
        <v>0</v>
      </c>
    </row>
    <row r="112" spans="1:7" s="55" customFormat="1" ht="58.5" customHeight="1" x14ac:dyDescent="0.3">
      <c r="A112" s="26">
        <f t="shared" si="10"/>
        <v>820</v>
      </c>
      <c r="B112" s="27" t="s">
        <v>99</v>
      </c>
      <c r="C112" s="26" t="s">
        <v>0</v>
      </c>
      <c r="D112" s="22">
        <v>170</v>
      </c>
      <c r="E112" s="35"/>
      <c r="F112" s="36"/>
      <c r="G112" s="20">
        <f t="shared" si="9"/>
        <v>0</v>
      </c>
    </row>
    <row r="113" spans="1:7" s="55" customFormat="1" ht="58.5" customHeight="1" x14ac:dyDescent="0.3">
      <c r="A113" s="26">
        <f t="shared" si="10"/>
        <v>830</v>
      </c>
      <c r="B113" s="27" t="s">
        <v>100</v>
      </c>
      <c r="C113" s="26" t="s">
        <v>0</v>
      </c>
      <c r="D113" s="22">
        <v>755</v>
      </c>
      <c r="E113" s="35"/>
      <c r="F113" s="36"/>
      <c r="G113" s="20">
        <f t="shared" si="9"/>
        <v>0</v>
      </c>
    </row>
    <row r="114" spans="1:7" s="55" customFormat="1" ht="66.75" customHeight="1" x14ac:dyDescent="0.3">
      <c r="A114" s="26">
        <f t="shared" si="10"/>
        <v>840</v>
      </c>
      <c r="B114" s="27" t="s">
        <v>101</v>
      </c>
      <c r="C114" s="26" t="s">
        <v>34</v>
      </c>
      <c r="D114" s="22">
        <v>15</v>
      </c>
      <c r="E114" s="35"/>
      <c r="F114" s="36"/>
      <c r="G114" s="20">
        <f t="shared" si="9"/>
        <v>0</v>
      </c>
    </row>
    <row r="115" spans="1:7" s="55" customFormat="1" x14ac:dyDescent="0.3">
      <c r="A115" s="5"/>
      <c r="B115" s="5"/>
      <c r="C115" s="4"/>
      <c r="D115" s="23"/>
      <c r="E115" s="35"/>
      <c r="F115" s="36"/>
      <c r="G115" s="20"/>
    </row>
    <row r="116" spans="1:7" s="55" customFormat="1" ht="14.4" x14ac:dyDescent="0.3">
      <c r="A116" s="51"/>
      <c r="B116" s="52" t="s">
        <v>67</v>
      </c>
      <c r="C116" s="53"/>
      <c r="D116" s="54"/>
      <c r="E116" s="31"/>
      <c r="F116" s="32"/>
      <c r="G116" s="25"/>
    </row>
    <row r="117" spans="1:7" s="55" customFormat="1" ht="14.4" x14ac:dyDescent="0.3">
      <c r="A117" s="5"/>
      <c r="B117" s="56" t="s">
        <v>112</v>
      </c>
      <c r="C117" s="4"/>
      <c r="D117" s="23"/>
      <c r="E117" s="35"/>
      <c r="F117" s="36"/>
      <c r="G117" s="20"/>
    </row>
    <row r="118" spans="1:7" s="55" customFormat="1" x14ac:dyDescent="0.3">
      <c r="A118" s="5"/>
      <c r="B118" s="5"/>
      <c r="C118" s="4"/>
      <c r="D118" s="23"/>
      <c r="E118" s="35"/>
      <c r="F118" s="36"/>
      <c r="G118" s="20"/>
    </row>
    <row r="119" spans="1:7" s="55" customFormat="1" ht="105" customHeight="1" x14ac:dyDescent="0.3">
      <c r="A119" s="26">
        <f>A114+10</f>
        <v>850</v>
      </c>
      <c r="B119" s="27" t="s">
        <v>69</v>
      </c>
      <c r="C119" s="26" t="s">
        <v>0</v>
      </c>
      <c r="D119" s="22">
        <v>167</v>
      </c>
      <c r="E119" s="35"/>
      <c r="F119" s="36"/>
      <c r="G119" s="20">
        <f>E119*D119</f>
        <v>0</v>
      </c>
    </row>
    <row r="120" spans="1:7" s="55" customFormat="1" ht="108" customHeight="1" x14ac:dyDescent="0.3">
      <c r="A120" s="26">
        <f>A119+10</f>
        <v>860</v>
      </c>
      <c r="B120" s="27" t="s">
        <v>70</v>
      </c>
      <c r="C120" s="26" t="s">
        <v>0</v>
      </c>
      <c r="D120" s="22">
        <v>32</v>
      </c>
      <c r="E120" s="35"/>
      <c r="F120" s="36"/>
      <c r="G120" s="20">
        <f t="shared" ref="G120:G145" si="11">E120*D120</f>
        <v>0</v>
      </c>
    </row>
    <row r="121" spans="1:7" s="55" customFormat="1" ht="108" customHeight="1" x14ac:dyDescent="0.3">
      <c r="A121" s="26">
        <f t="shared" ref="A121:A145" si="12">A120+10</f>
        <v>870</v>
      </c>
      <c r="B121" s="27" t="s">
        <v>71</v>
      </c>
      <c r="C121" s="26" t="s">
        <v>0</v>
      </c>
      <c r="D121" s="22">
        <v>6</v>
      </c>
      <c r="E121" s="35"/>
      <c r="F121" s="36"/>
      <c r="G121" s="20">
        <f t="shared" si="11"/>
        <v>0</v>
      </c>
    </row>
    <row r="122" spans="1:7" s="55" customFormat="1" ht="158.25" customHeight="1" x14ac:dyDescent="0.3">
      <c r="A122" s="26">
        <f t="shared" si="12"/>
        <v>880</v>
      </c>
      <c r="B122" s="27" t="s">
        <v>102</v>
      </c>
      <c r="C122" s="26" t="s">
        <v>0</v>
      </c>
      <c r="D122" s="22">
        <v>7</v>
      </c>
      <c r="E122" s="35"/>
      <c r="F122" s="36"/>
      <c r="G122" s="20">
        <f t="shared" si="11"/>
        <v>0</v>
      </c>
    </row>
    <row r="123" spans="1:7" s="55" customFormat="1" ht="134.25" customHeight="1" x14ac:dyDescent="0.3">
      <c r="A123" s="26">
        <f t="shared" si="12"/>
        <v>890</v>
      </c>
      <c r="B123" s="27" t="s">
        <v>74</v>
      </c>
      <c r="C123" s="26" t="s">
        <v>0</v>
      </c>
      <c r="D123" s="22">
        <v>1</v>
      </c>
      <c r="E123" s="35"/>
      <c r="F123" s="36"/>
      <c r="G123" s="20">
        <f t="shared" si="11"/>
        <v>0</v>
      </c>
    </row>
    <row r="124" spans="1:7" s="55" customFormat="1" ht="81.75" customHeight="1" x14ac:dyDescent="0.3">
      <c r="A124" s="26">
        <f t="shared" si="12"/>
        <v>900</v>
      </c>
      <c r="B124" s="27" t="s">
        <v>75</v>
      </c>
      <c r="C124" s="26" t="s">
        <v>0</v>
      </c>
      <c r="D124" s="22">
        <v>99</v>
      </c>
      <c r="E124" s="35"/>
      <c r="F124" s="36"/>
      <c r="G124" s="20">
        <f t="shared" si="11"/>
        <v>0</v>
      </c>
    </row>
    <row r="125" spans="1:7" s="55" customFormat="1" ht="81.75" customHeight="1" x14ac:dyDescent="0.3">
      <c r="A125" s="26">
        <f t="shared" si="12"/>
        <v>910</v>
      </c>
      <c r="B125" s="27" t="s">
        <v>77</v>
      </c>
      <c r="C125" s="26" t="s">
        <v>0</v>
      </c>
      <c r="D125" s="22">
        <v>99</v>
      </c>
      <c r="E125" s="35"/>
      <c r="F125" s="36"/>
      <c r="G125" s="20">
        <f t="shared" si="11"/>
        <v>0</v>
      </c>
    </row>
    <row r="126" spans="1:7" s="55" customFormat="1" ht="72" customHeight="1" x14ac:dyDescent="0.3">
      <c r="A126" s="26">
        <f t="shared" si="12"/>
        <v>920</v>
      </c>
      <c r="B126" s="27" t="s">
        <v>78</v>
      </c>
      <c r="C126" s="26" t="s">
        <v>0</v>
      </c>
      <c r="D126" s="22">
        <v>99</v>
      </c>
      <c r="E126" s="35"/>
      <c r="F126" s="36"/>
      <c r="G126" s="20">
        <f t="shared" si="11"/>
        <v>0</v>
      </c>
    </row>
    <row r="127" spans="1:7" s="55" customFormat="1" ht="84" customHeight="1" x14ac:dyDescent="0.3">
      <c r="A127" s="26">
        <f t="shared" si="12"/>
        <v>930</v>
      </c>
      <c r="B127" s="27" t="s">
        <v>79</v>
      </c>
      <c r="C127" s="26" t="s">
        <v>34</v>
      </c>
      <c r="D127" s="22">
        <v>2108</v>
      </c>
      <c r="E127" s="35"/>
      <c r="F127" s="36"/>
      <c r="G127" s="20">
        <f t="shared" si="11"/>
        <v>0</v>
      </c>
    </row>
    <row r="128" spans="1:7" s="55" customFormat="1" ht="81.75" customHeight="1" x14ac:dyDescent="0.3">
      <c r="A128" s="26">
        <f t="shared" si="12"/>
        <v>940</v>
      </c>
      <c r="B128" s="27" t="s">
        <v>80</v>
      </c>
      <c r="C128" s="26" t="s">
        <v>34</v>
      </c>
      <c r="D128" s="22">
        <v>2108</v>
      </c>
      <c r="E128" s="35"/>
      <c r="F128" s="36"/>
      <c r="G128" s="20">
        <f t="shared" si="11"/>
        <v>0</v>
      </c>
    </row>
    <row r="129" spans="1:7" s="55" customFormat="1" ht="81" customHeight="1" x14ac:dyDescent="0.3">
      <c r="A129" s="26">
        <f t="shared" si="12"/>
        <v>950</v>
      </c>
      <c r="B129" s="27" t="s">
        <v>81</v>
      </c>
      <c r="C129" s="26" t="s">
        <v>34</v>
      </c>
      <c r="D129" s="22">
        <v>1354</v>
      </c>
      <c r="E129" s="35"/>
      <c r="F129" s="36"/>
      <c r="G129" s="20">
        <f t="shared" si="11"/>
        <v>0</v>
      </c>
    </row>
    <row r="130" spans="1:7" s="55" customFormat="1" ht="69" customHeight="1" x14ac:dyDescent="0.3">
      <c r="A130" s="26">
        <f t="shared" si="12"/>
        <v>960</v>
      </c>
      <c r="B130" s="27" t="s">
        <v>82</v>
      </c>
      <c r="C130" s="26" t="s">
        <v>39</v>
      </c>
      <c r="D130" s="22">
        <v>148</v>
      </c>
      <c r="E130" s="35"/>
      <c r="F130" s="36"/>
      <c r="G130" s="20">
        <f t="shared" si="11"/>
        <v>0</v>
      </c>
    </row>
    <row r="131" spans="1:7" s="55" customFormat="1" ht="66.75" customHeight="1" x14ac:dyDescent="0.3">
      <c r="A131" s="26">
        <f t="shared" si="12"/>
        <v>970</v>
      </c>
      <c r="B131" s="27" t="s">
        <v>83</v>
      </c>
      <c r="C131" s="26" t="s">
        <v>0</v>
      </c>
      <c r="D131" s="22">
        <v>222</v>
      </c>
      <c r="E131" s="35"/>
      <c r="F131" s="36"/>
      <c r="G131" s="20">
        <f t="shared" si="11"/>
        <v>0</v>
      </c>
    </row>
    <row r="132" spans="1:7" s="55" customFormat="1" ht="66.75" customHeight="1" x14ac:dyDescent="0.3">
      <c r="A132" s="26">
        <f t="shared" si="12"/>
        <v>980</v>
      </c>
      <c r="B132" s="27" t="s">
        <v>84</v>
      </c>
      <c r="C132" s="26" t="s">
        <v>0</v>
      </c>
      <c r="D132" s="22">
        <v>30</v>
      </c>
      <c r="E132" s="35"/>
      <c r="F132" s="36"/>
      <c r="G132" s="20">
        <f t="shared" si="11"/>
        <v>0</v>
      </c>
    </row>
    <row r="133" spans="1:7" s="55" customFormat="1" ht="68.25" customHeight="1" x14ac:dyDescent="0.3">
      <c r="A133" s="26">
        <f t="shared" si="12"/>
        <v>990</v>
      </c>
      <c r="B133" s="27" t="s">
        <v>85</v>
      </c>
      <c r="C133" s="26" t="s">
        <v>0</v>
      </c>
      <c r="D133" s="22">
        <v>45</v>
      </c>
      <c r="E133" s="35"/>
      <c r="F133" s="36"/>
      <c r="G133" s="20">
        <f t="shared" si="11"/>
        <v>0</v>
      </c>
    </row>
    <row r="134" spans="1:7" s="55" customFormat="1" ht="70.5" customHeight="1" x14ac:dyDescent="0.3">
      <c r="A134" s="26">
        <f t="shared" si="12"/>
        <v>1000</v>
      </c>
      <c r="B134" s="27" t="s">
        <v>86</v>
      </c>
      <c r="C134" s="26" t="s">
        <v>39</v>
      </c>
      <c r="D134" s="22">
        <v>304</v>
      </c>
      <c r="E134" s="35"/>
      <c r="F134" s="36"/>
      <c r="G134" s="20">
        <f t="shared" si="11"/>
        <v>0</v>
      </c>
    </row>
    <row r="135" spans="1:7" s="55" customFormat="1" ht="68.25" customHeight="1" x14ac:dyDescent="0.3">
      <c r="A135" s="26">
        <f t="shared" si="12"/>
        <v>1010</v>
      </c>
      <c r="B135" s="27" t="s">
        <v>87</v>
      </c>
      <c r="C135" s="26" t="s">
        <v>0</v>
      </c>
      <c r="D135" s="22">
        <v>456</v>
      </c>
      <c r="E135" s="35"/>
      <c r="F135" s="36"/>
      <c r="G135" s="20">
        <f t="shared" si="11"/>
        <v>0</v>
      </c>
    </row>
    <row r="136" spans="1:7" s="55" customFormat="1" ht="67.5" customHeight="1" x14ac:dyDescent="0.3">
      <c r="A136" s="26">
        <f t="shared" si="12"/>
        <v>1020</v>
      </c>
      <c r="B136" s="27" t="s">
        <v>88</v>
      </c>
      <c r="C136" s="26" t="s">
        <v>0</v>
      </c>
      <c r="D136" s="22">
        <v>92</v>
      </c>
      <c r="E136" s="35"/>
      <c r="F136" s="36"/>
      <c r="G136" s="20">
        <f t="shared" si="11"/>
        <v>0</v>
      </c>
    </row>
    <row r="137" spans="1:7" s="55" customFormat="1" ht="69.75" customHeight="1" x14ac:dyDescent="0.3">
      <c r="A137" s="26">
        <f t="shared" si="12"/>
        <v>1030</v>
      </c>
      <c r="B137" s="27" t="s">
        <v>89</v>
      </c>
      <c r="C137" s="26" t="s">
        <v>0</v>
      </c>
      <c r="D137" s="22">
        <v>1140</v>
      </c>
      <c r="E137" s="35"/>
      <c r="F137" s="36"/>
      <c r="G137" s="20">
        <f t="shared" si="11"/>
        <v>0</v>
      </c>
    </row>
    <row r="138" spans="1:7" s="55" customFormat="1" ht="54.75" customHeight="1" x14ac:dyDescent="0.3">
      <c r="A138" s="26">
        <f t="shared" si="12"/>
        <v>1040</v>
      </c>
      <c r="B138" s="27" t="s">
        <v>93</v>
      </c>
      <c r="C138" s="26" t="s">
        <v>0</v>
      </c>
      <c r="D138" s="22">
        <v>138</v>
      </c>
      <c r="E138" s="35"/>
      <c r="F138" s="36"/>
      <c r="G138" s="20">
        <f t="shared" si="11"/>
        <v>0</v>
      </c>
    </row>
    <row r="139" spans="1:7" s="55" customFormat="1" ht="66.75" customHeight="1" x14ac:dyDescent="0.3">
      <c r="A139" s="26">
        <f t="shared" si="12"/>
        <v>1050</v>
      </c>
      <c r="B139" s="27" t="s">
        <v>94</v>
      </c>
      <c r="C139" s="26" t="s">
        <v>34</v>
      </c>
      <c r="D139" s="22">
        <v>312</v>
      </c>
      <c r="E139" s="35"/>
      <c r="F139" s="36"/>
      <c r="G139" s="20">
        <f t="shared" si="11"/>
        <v>0</v>
      </c>
    </row>
    <row r="140" spans="1:7" s="55" customFormat="1" ht="59.25" customHeight="1" x14ac:dyDescent="0.3">
      <c r="A140" s="26">
        <f t="shared" si="12"/>
        <v>1060</v>
      </c>
      <c r="B140" s="27" t="s">
        <v>95</v>
      </c>
      <c r="C140" s="26" t="s">
        <v>0</v>
      </c>
      <c r="D140" s="22">
        <v>416</v>
      </c>
      <c r="E140" s="35"/>
      <c r="F140" s="36"/>
      <c r="G140" s="20">
        <f t="shared" si="11"/>
        <v>0</v>
      </c>
    </row>
    <row r="141" spans="1:7" s="55" customFormat="1" ht="69" customHeight="1" x14ac:dyDescent="0.3">
      <c r="A141" s="26">
        <f t="shared" si="12"/>
        <v>1070</v>
      </c>
      <c r="B141" s="27" t="s">
        <v>96</v>
      </c>
      <c r="C141" s="26" t="s">
        <v>0</v>
      </c>
      <c r="D141" s="22">
        <v>23</v>
      </c>
      <c r="E141" s="35"/>
      <c r="F141" s="36"/>
      <c r="G141" s="20">
        <f t="shared" si="11"/>
        <v>0</v>
      </c>
    </row>
    <row r="142" spans="1:7" s="55" customFormat="1" ht="69" x14ac:dyDescent="0.3">
      <c r="A142" s="26">
        <f t="shared" si="12"/>
        <v>1080</v>
      </c>
      <c r="B142" s="27" t="s">
        <v>97</v>
      </c>
      <c r="C142" s="26" t="s">
        <v>0</v>
      </c>
      <c r="D142" s="22">
        <v>46</v>
      </c>
      <c r="E142" s="35"/>
      <c r="F142" s="36"/>
      <c r="G142" s="20">
        <f t="shared" si="11"/>
        <v>0</v>
      </c>
    </row>
    <row r="143" spans="1:7" s="55" customFormat="1" ht="68.25" customHeight="1" x14ac:dyDescent="0.3">
      <c r="A143" s="26">
        <f t="shared" si="12"/>
        <v>1090</v>
      </c>
      <c r="B143" s="27" t="s">
        <v>98</v>
      </c>
      <c r="C143" s="26" t="s">
        <v>39</v>
      </c>
      <c r="D143" s="22">
        <v>76</v>
      </c>
      <c r="E143" s="35"/>
      <c r="F143" s="36"/>
      <c r="G143" s="20">
        <f t="shared" si="11"/>
        <v>0</v>
      </c>
    </row>
    <row r="144" spans="1:7" s="55" customFormat="1" ht="60" customHeight="1" x14ac:dyDescent="0.3">
      <c r="A144" s="26">
        <f t="shared" si="12"/>
        <v>1100</v>
      </c>
      <c r="B144" s="27" t="s">
        <v>99</v>
      </c>
      <c r="C144" s="26" t="s">
        <v>0</v>
      </c>
      <c r="D144" s="22">
        <v>370</v>
      </c>
      <c r="E144" s="35"/>
      <c r="F144" s="36"/>
      <c r="G144" s="20">
        <f t="shared" si="11"/>
        <v>0</v>
      </c>
    </row>
    <row r="145" spans="1:7" s="55" customFormat="1" ht="60" customHeight="1" x14ac:dyDescent="0.3">
      <c r="A145" s="26">
        <f t="shared" si="12"/>
        <v>1110</v>
      </c>
      <c r="B145" s="27" t="s">
        <v>100</v>
      </c>
      <c r="C145" s="26" t="s">
        <v>0</v>
      </c>
      <c r="D145" s="22">
        <v>760</v>
      </c>
      <c r="E145" s="35"/>
      <c r="F145" s="36"/>
      <c r="G145" s="20">
        <f t="shared" si="11"/>
        <v>0</v>
      </c>
    </row>
    <row r="146" spans="1:7" s="55" customFormat="1" x14ac:dyDescent="0.3">
      <c r="A146" s="5"/>
      <c r="B146" s="5"/>
      <c r="C146" s="4"/>
      <c r="D146" s="23"/>
      <c r="E146" s="35"/>
      <c r="F146" s="36"/>
      <c r="G146" s="20"/>
    </row>
    <row r="147" spans="1:7" s="55" customFormat="1" ht="14.4" x14ac:dyDescent="0.3">
      <c r="A147" s="51"/>
      <c r="B147" s="52" t="s">
        <v>103</v>
      </c>
      <c r="C147" s="53"/>
      <c r="D147" s="54"/>
      <c r="E147" s="31"/>
      <c r="F147" s="32"/>
      <c r="G147" s="25"/>
    </row>
    <row r="148" spans="1:7" s="55" customFormat="1" ht="14.4" x14ac:dyDescent="0.3">
      <c r="A148" s="5"/>
      <c r="B148" s="56" t="s">
        <v>68</v>
      </c>
      <c r="C148" s="4"/>
      <c r="D148" s="23"/>
      <c r="E148" s="35"/>
      <c r="F148" s="36"/>
      <c r="G148" s="20"/>
    </row>
    <row r="149" spans="1:7" s="55" customFormat="1" x14ac:dyDescent="0.3">
      <c r="A149" s="5"/>
      <c r="B149" s="5"/>
      <c r="C149" s="4"/>
      <c r="D149" s="23"/>
      <c r="E149" s="35"/>
      <c r="F149" s="36"/>
      <c r="G149" s="20"/>
    </row>
    <row r="150" spans="1:7" s="55" customFormat="1" ht="106.5" customHeight="1" x14ac:dyDescent="0.3">
      <c r="A150" s="26">
        <f>A145+10</f>
        <v>1120</v>
      </c>
      <c r="B150" s="27" t="s">
        <v>69</v>
      </c>
      <c r="C150" s="26" t="s">
        <v>0</v>
      </c>
      <c r="D150" s="22">
        <v>24</v>
      </c>
      <c r="E150" s="35"/>
      <c r="F150" s="36"/>
      <c r="G150" s="20">
        <f>E150*D150</f>
        <v>0</v>
      </c>
    </row>
    <row r="151" spans="1:7" s="55" customFormat="1" ht="109.5" customHeight="1" x14ac:dyDescent="0.3">
      <c r="A151" s="26">
        <f>A150+10</f>
        <v>1130</v>
      </c>
      <c r="B151" s="27" t="s">
        <v>70</v>
      </c>
      <c r="C151" s="26" t="s">
        <v>0</v>
      </c>
      <c r="D151" s="22">
        <v>12</v>
      </c>
      <c r="E151" s="35"/>
      <c r="F151" s="36"/>
      <c r="G151" s="20">
        <f t="shared" ref="G151:G181" si="13">E151*D151</f>
        <v>0</v>
      </c>
    </row>
    <row r="152" spans="1:7" ht="105" customHeight="1" x14ac:dyDescent="0.3">
      <c r="A152" s="26">
        <f t="shared" ref="A152:A181" si="14">A151+10</f>
        <v>1140</v>
      </c>
      <c r="B152" s="27" t="s">
        <v>71</v>
      </c>
      <c r="C152" s="26" t="s">
        <v>0</v>
      </c>
      <c r="D152" s="22">
        <v>26</v>
      </c>
      <c r="E152" s="37"/>
      <c r="F152" s="38"/>
      <c r="G152" s="20">
        <f t="shared" si="13"/>
        <v>0</v>
      </c>
    </row>
    <row r="153" spans="1:7" ht="248.4" x14ac:dyDescent="0.3">
      <c r="A153" s="26">
        <f t="shared" si="14"/>
        <v>1150</v>
      </c>
      <c r="B153" s="27" t="s">
        <v>104</v>
      </c>
      <c r="C153" s="26" t="s">
        <v>0</v>
      </c>
      <c r="D153" s="22">
        <v>4</v>
      </c>
      <c r="E153" s="37"/>
      <c r="F153" s="38"/>
      <c r="G153" s="20">
        <f t="shared" si="13"/>
        <v>0</v>
      </c>
    </row>
    <row r="154" spans="1:7" ht="119.25" customHeight="1" x14ac:dyDescent="0.3">
      <c r="A154" s="26">
        <f t="shared" si="14"/>
        <v>1160</v>
      </c>
      <c r="B154" s="27" t="s">
        <v>105</v>
      </c>
      <c r="C154" s="26" t="s">
        <v>0</v>
      </c>
      <c r="D154" s="22">
        <v>6</v>
      </c>
      <c r="E154" s="37"/>
      <c r="F154" s="38"/>
      <c r="G154" s="20">
        <f t="shared" si="13"/>
        <v>0</v>
      </c>
    </row>
    <row r="155" spans="1:7" ht="120.75" customHeight="1" x14ac:dyDescent="0.3">
      <c r="A155" s="26">
        <f t="shared" si="14"/>
        <v>1170</v>
      </c>
      <c r="B155" s="27" t="s">
        <v>106</v>
      </c>
      <c r="C155" s="26" t="s">
        <v>0</v>
      </c>
      <c r="D155" s="22">
        <v>9</v>
      </c>
      <c r="E155" s="37"/>
      <c r="F155" s="38"/>
      <c r="G155" s="20">
        <f t="shared" si="13"/>
        <v>0</v>
      </c>
    </row>
    <row r="156" spans="1:7" ht="108" customHeight="1" x14ac:dyDescent="0.3">
      <c r="A156" s="26">
        <f t="shared" si="14"/>
        <v>1180</v>
      </c>
      <c r="B156" s="27" t="s">
        <v>107</v>
      </c>
      <c r="C156" s="26" t="s">
        <v>0</v>
      </c>
      <c r="D156" s="22">
        <v>15</v>
      </c>
      <c r="E156" s="37"/>
      <c r="F156" s="38"/>
      <c r="G156" s="20">
        <f t="shared" si="13"/>
        <v>0</v>
      </c>
    </row>
    <row r="157" spans="1:7" ht="132" customHeight="1" x14ac:dyDescent="0.3">
      <c r="A157" s="26">
        <f t="shared" si="14"/>
        <v>1190</v>
      </c>
      <c r="B157" s="27" t="s">
        <v>108</v>
      </c>
      <c r="C157" s="26" t="s">
        <v>0</v>
      </c>
      <c r="D157" s="22">
        <v>5</v>
      </c>
      <c r="E157" s="37"/>
      <c r="F157" s="38"/>
      <c r="G157" s="20">
        <f t="shared" si="13"/>
        <v>0</v>
      </c>
    </row>
    <row r="158" spans="1:7" ht="80.25" customHeight="1" x14ac:dyDescent="0.3">
      <c r="A158" s="26">
        <f t="shared" si="14"/>
        <v>1200</v>
      </c>
      <c r="B158" s="27" t="s">
        <v>75</v>
      </c>
      <c r="C158" s="26" t="s">
        <v>0</v>
      </c>
      <c r="D158" s="22">
        <v>15</v>
      </c>
      <c r="E158" s="37"/>
      <c r="F158" s="38"/>
      <c r="G158" s="20">
        <f t="shared" si="13"/>
        <v>0</v>
      </c>
    </row>
    <row r="159" spans="1:7" ht="80.25" customHeight="1" x14ac:dyDescent="0.3">
      <c r="A159" s="26">
        <f t="shared" si="14"/>
        <v>1210</v>
      </c>
      <c r="B159" s="27" t="s">
        <v>77</v>
      </c>
      <c r="C159" s="26" t="s">
        <v>0</v>
      </c>
      <c r="D159" s="22">
        <v>15</v>
      </c>
      <c r="E159" s="37"/>
      <c r="F159" s="38"/>
      <c r="G159" s="20">
        <f t="shared" si="13"/>
        <v>0</v>
      </c>
    </row>
    <row r="160" spans="1:7" ht="69" customHeight="1" x14ac:dyDescent="0.3">
      <c r="A160" s="26">
        <f t="shared" si="14"/>
        <v>1220</v>
      </c>
      <c r="B160" s="27" t="s">
        <v>78</v>
      </c>
      <c r="C160" s="26" t="s">
        <v>0</v>
      </c>
      <c r="D160" s="22">
        <v>15</v>
      </c>
      <c r="E160" s="37"/>
      <c r="F160" s="38"/>
      <c r="G160" s="20">
        <f t="shared" si="13"/>
        <v>0</v>
      </c>
    </row>
    <row r="161" spans="1:7" ht="82.5" customHeight="1" x14ac:dyDescent="0.3">
      <c r="A161" s="26">
        <f t="shared" si="14"/>
        <v>1230</v>
      </c>
      <c r="B161" s="27" t="s">
        <v>79</v>
      </c>
      <c r="C161" s="26" t="s">
        <v>34</v>
      </c>
      <c r="D161" s="22">
        <v>705</v>
      </c>
      <c r="E161" s="37"/>
      <c r="F161" s="38"/>
      <c r="G161" s="20">
        <f t="shared" si="13"/>
        <v>0</v>
      </c>
    </row>
    <row r="162" spans="1:7" ht="83.25" customHeight="1" x14ac:dyDescent="0.3">
      <c r="A162" s="26">
        <f t="shared" si="14"/>
        <v>1240</v>
      </c>
      <c r="B162" s="27" t="s">
        <v>80</v>
      </c>
      <c r="C162" s="26" t="s">
        <v>34</v>
      </c>
      <c r="D162" s="22">
        <v>705</v>
      </c>
      <c r="E162" s="37"/>
      <c r="F162" s="38"/>
      <c r="G162" s="20">
        <f t="shared" si="13"/>
        <v>0</v>
      </c>
    </row>
    <row r="163" spans="1:7" ht="80.25" customHeight="1" x14ac:dyDescent="0.3">
      <c r="A163" s="26">
        <f t="shared" si="14"/>
        <v>1250</v>
      </c>
      <c r="B163" s="27" t="s">
        <v>81</v>
      </c>
      <c r="C163" s="26" t="s">
        <v>34</v>
      </c>
      <c r="D163" s="22">
        <v>505</v>
      </c>
      <c r="E163" s="37"/>
      <c r="F163" s="38"/>
      <c r="G163" s="20">
        <f t="shared" si="13"/>
        <v>0</v>
      </c>
    </row>
    <row r="164" spans="1:7" ht="72.75" customHeight="1" x14ac:dyDescent="0.3">
      <c r="A164" s="26">
        <f t="shared" si="14"/>
        <v>1260</v>
      </c>
      <c r="B164" s="27" t="s">
        <v>82</v>
      </c>
      <c r="C164" s="26" t="s">
        <v>39</v>
      </c>
      <c r="D164" s="22">
        <v>32</v>
      </c>
      <c r="E164" s="37"/>
      <c r="F164" s="38"/>
      <c r="G164" s="20">
        <f t="shared" si="13"/>
        <v>0</v>
      </c>
    </row>
    <row r="165" spans="1:7" ht="69" customHeight="1" x14ac:dyDescent="0.3">
      <c r="A165" s="26">
        <f t="shared" si="14"/>
        <v>1270</v>
      </c>
      <c r="B165" s="27" t="s">
        <v>83</v>
      </c>
      <c r="C165" s="26" t="s">
        <v>0</v>
      </c>
      <c r="D165" s="22">
        <v>48</v>
      </c>
      <c r="E165" s="37"/>
      <c r="F165" s="38"/>
      <c r="G165" s="20">
        <f t="shared" si="13"/>
        <v>0</v>
      </c>
    </row>
    <row r="166" spans="1:7" ht="66.75" customHeight="1" x14ac:dyDescent="0.3">
      <c r="A166" s="26">
        <f t="shared" si="14"/>
        <v>1280</v>
      </c>
      <c r="B166" s="27" t="s">
        <v>84</v>
      </c>
      <c r="C166" s="26" t="s">
        <v>0</v>
      </c>
      <c r="D166" s="22">
        <v>10</v>
      </c>
      <c r="E166" s="37"/>
      <c r="F166" s="38"/>
      <c r="G166" s="20">
        <f t="shared" si="13"/>
        <v>0</v>
      </c>
    </row>
    <row r="167" spans="1:7" ht="69" customHeight="1" x14ac:dyDescent="0.3">
      <c r="A167" s="26">
        <f t="shared" si="14"/>
        <v>1290</v>
      </c>
      <c r="B167" s="27" t="s">
        <v>85</v>
      </c>
      <c r="C167" s="26" t="s">
        <v>0</v>
      </c>
      <c r="D167" s="22">
        <v>80</v>
      </c>
      <c r="E167" s="37"/>
      <c r="F167" s="38"/>
      <c r="G167" s="20">
        <f t="shared" si="13"/>
        <v>0</v>
      </c>
    </row>
    <row r="168" spans="1:7" ht="69" customHeight="1" x14ac:dyDescent="0.3">
      <c r="A168" s="26">
        <f t="shared" si="14"/>
        <v>1300</v>
      </c>
      <c r="B168" s="27" t="s">
        <v>109</v>
      </c>
      <c r="C168" s="26" t="s">
        <v>39</v>
      </c>
      <c r="D168" s="22">
        <v>55</v>
      </c>
      <c r="E168" s="37"/>
      <c r="F168" s="38"/>
      <c r="G168" s="20">
        <f t="shared" si="13"/>
        <v>0</v>
      </c>
    </row>
    <row r="169" spans="1:7" ht="69" customHeight="1" x14ac:dyDescent="0.3">
      <c r="A169" s="26">
        <f t="shared" si="14"/>
        <v>1310</v>
      </c>
      <c r="B169" s="27" t="s">
        <v>87</v>
      </c>
      <c r="C169" s="26" t="s">
        <v>0</v>
      </c>
      <c r="D169" s="22">
        <v>35</v>
      </c>
      <c r="E169" s="37"/>
      <c r="F169" s="38"/>
      <c r="G169" s="20">
        <f t="shared" si="13"/>
        <v>0</v>
      </c>
    </row>
    <row r="170" spans="1:7" ht="70.5" customHeight="1" x14ac:dyDescent="0.3">
      <c r="A170" s="26">
        <f t="shared" si="14"/>
        <v>1320</v>
      </c>
      <c r="B170" s="27" t="s">
        <v>86</v>
      </c>
      <c r="C170" s="26" t="s">
        <v>39</v>
      </c>
      <c r="D170" s="22">
        <v>104</v>
      </c>
      <c r="E170" s="37"/>
      <c r="F170" s="38"/>
      <c r="G170" s="20">
        <f t="shared" si="13"/>
        <v>0</v>
      </c>
    </row>
    <row r="171" spans="1:7" ht="69" customHeight="1" x14ac:dyDescent="0.3">
      <c r="A171" s="26">
        <f t="shared" si="14"/>
        <v>1330</v>
      </c>
      <c r="B171" s="27" t="s">
        <v>110</v>
      </c>
      <c r="C171" s="26" t="s">
        <v>0</v>
      </c>
      <c r="D171" s="22">
        <v>156</v>
      </c>
      <c r="E171" s="37"/>
      <c r="F171" s="38"/>
      <c r="G171" s="20">
        <f t="shared" si="13"/>
        <v>0</v>
      </c>
    </row>
    <row r="172" spans="1:7" ht="66.75" customHeight="1" x14ac:dyDescent="0.3">
      <c r="A172" s="26">
        <f t="shared" si="14"/>
        <v>1340</v>
      </c>
      <c r="B172" s="27" t="s">
        <v>111</v>
      </c>
      <c r="C172" s="26" t="s">
        <v>0</v>
      </c>
      <c r="D172" s="22">
        <v>47</v>
      </c>
      <c r="E172" s="37"/>
      <c r="F172" s="38"/>
      <c r="G172" s="20">
        <f t="shared" si="13"/>
        <v>0</v>
      </c>
    </row>
    <row r="173" spans="1:7" ht="69" customHeight="1" x14ac:dyDescent="0.3">
      <c r="A173" s="26">
        <f t="shared" si="14"/>
        <v>1350</v>
      </c>
      <c r="B173" s="27" t="s">
        <v>89</v>
      </c>
      <c r="C173" s="26" t="s">
        <v>0</v>
      </c>
      <c r="D173" s="22">
        <v>390</v>
      </c>
      <c r="E173" s="37"/>
      <c r="F173" s="38"/>
      <c r="G173" s="20">
        <f t="shared" si="13"/>
        <v>0</v>
      </c>
    </row>
    <row r="174" spans="1:7" ht="56.25" customHeight="1" x14ac:dyDescent="0.3">
      <c r="A174" s="26">
        <f t="shared" si="14"/>
        <v>1360</v>
      </c>
      <c r="B174" s="27" t="s">
        <v>93</v>
      </c>
      <c r="C174" s="26" t="s">
        <v>0</v>
      </c>
      <c r="D174" s="22">
        <v>152</v>
      </c>
      <c r="E174" s="37"/>
      <c r="F174" s="38"/>
      <c r="G174" s="20">
        <f t="shared" si="13"/>
        <v>0</v>
      </c>
    </row>
    <row r="175" spans="1:7" ht="68.25" customHeight="1" x14ac:dyDescent="0.3">
      <c r="A175" s="26">
        <f t="shared" si="14"/>
        <v>1370</v>
      </c>
      <c r="B175" s="27" t="s">
        <v>94</v>
      </c>
      <c r="C175" s="26" t="s">
        <v>34</v>
      </c>
      <c r="D175" s="22">
        <v>134</v>
      </c>
      <c r="E175" s="37"/>
      <c r="F175" s="38"/>
      <c r="G175" s="20">
        <f t="shared" si="13"/>
        <v>0</v>
      </c>
    </row>
    <row r="176" spans="1:7" ht="56.25" customHeight="1" x14ac:dyDescent="0.3">
      <c r="A176" s="26">
        <f t="shared" si="14"/>
        <v>1380</v>
      </c>
      <c r="B176" s="27" t="s">
        <v>95</v>
      </c>
      <c r="C176" s="26" t="s">
        <v>0</v>
      </c>
      <c r="D176" s="22">
        <v>162</v>
      </c>
      <c r="E176" s="37"/>
      <c r="F176" s="38"/>
      <c r="G176" s="20">
        <f t="shared" si="13"/>
        <v>0</v>
      </c>
    </row>
    <row r="177" spans="1:7" ht="66.75" customHeight="1" x14ac:dyDescent="0.3">
      <c r="A177" s="26">
        <f t="shared" si="14"/>
        <v>1390</v>
      </c>
      <c r="B177" s="27" t="s">
        <v>96</v>
      </c>
      <c r="C177" s="26" t="s">
        <v>0</v>
      </c>
      <c r="D177" s="22">
        <v>5</v>
      </c>
      <c r="E177" s="37"/>
      <c r="F177" s="38"/>
      <c r="G177" s="20">
        <f t="shared" si="13"/>
        <v>0</v>
      </c>
    </row>
    <row r="178" spans="1:7" ht="70.5" customHeight="1" x14ac:dyDescent="0.3">
      <c r="A178" s="26">
        <f t="shared" si="14"/>
        <v>1400</v>
      </c>
      <c r="B178" s="27" t="s">
        <v>97</v>
      </c>
      <c r="C178" s="26" t="s">
        <v>0</v>
      </c>
      <c r="D178" s="22">
        <v>20</v>
      </c>
      <c r="E178" s="37"/>
      <c r="F178" s="38"/>
      <c r="G178" s="20">
        <f t="shared" si="13"/>
        <v>0</v>
      </c>
    </row>
    <row r="179" spans="1:7" ht="66.75" customHeight="1" x14ac:dyDescent="0.3">
      <c r="A179" s="26">
        <f t="shared" si="14"/>
        <v>1410</v>
      </c>
      <c r="B179" s="27" t="s">
        <v>98</v>
      </c>
      <c r="C179" s="26" t="s">
        <v>39</v>
      </c>
      <c r="D179" s="22">
        <v>23</v>
      </c>
      <c r="E179" s="37"/>
      <c r="F179" s="38"/>
      <c r="G179" s="20">
        <f t="shared" si="13"/>
        <v>0</v>
      </c>
    </row>
    <row r="180" spans="1:7" ht="56.25" customHeight="1" x14ac:dyDescent="0.3">
      <c r="A180" s="26">
        <f t="shared" si="14"/>
        <v>1420</v>
      </c>
      <c r="B180" s="27" t="s">
        <v>99</v>
      </c>
      <c r="C180" s="26" t="s">
        <v>0</v>
      </c>
      <c r="D180" s="22">
        <v>80</v>
      </c>
      <c r="E180" s="37"/>
      <c r="F180" s="38"/>
      <c r="G180" s="20">
        <f t="shared" si="13"/>
        <v>0</v>
      </c>
    </row>
    <row r="181" spans="1:7" ht="55.5" customHeight="1" x14ac:dyDescent="0.3">
      <c r="A181" s="26">
        <f t="shared" si="14"/>
        <v>1430</v>
      </c>
      <c r="B181" s="27" t="s">
        <v>100</v>
      </c>
      <c r="C181" s="26" t="s">
        <v>0</v>
      </c>
      <c r="D181" s="22">
        <v>260</v>
      </c>
      <c r="E181" s="37"/>
      <c r="F181" s="38"/>
      <c r="G181" s="20">
        <f t="shared" si="13"/>
        <v>0</v>
      </c>
    </row>
    <row r="182" spans="1:7" x14ac:dyDescent="0.3">
      <c r="A182" s="3"/>
      <c r="B182" s="1"/>
      <c r="E182" s="37"/>
      <c r="F182" s="38"/>
      <c r="G182" s="28"/>
    </row>
    <row r="183" spans="1:7" ht="14.4" x14ac:dyDescent="0.3">
      <c r="A183" s="51"/>
      <c r="B183" s="52" t="s">
        <v>103</v>
      </c>
      <c r="C183" s="53"/>
      <c r="D183" s="54"/>
      <c r="E183" s="31"/>
      <c r="F183" s="32"/>
      <c r="G183" s="25"/>
    </row>
    <row r="184" spans="1:7" ht="14.4" x14ac:dyDescent="0.3">
      <c r="A184" s="5"/>
      <c r="B184" s="56" t="s">
        <v>112</v>
      </c>
      <c r="C184" s="4"/>
      <c r="D184" s="23"/>
      <c r="E184" s="35"/>
      <c r="F184" s="36"/>
    </row>
    <row r="185" spans="1:7" x14ac:dyDescent="0.3">
      <c r="A185" s="3"/>
      <c r="B185" s="1"/>
      <c r="E185" s="37"/>
      <c r="F185" s="38"/>
      <c r="G185" s="28"/>
    </row>
    <row r="186" spans="1:7" ht="107.25" customHeight="1" x14ac:dyDescent="0.3">
      <c r="A186" s="26">
        <f>A181+10</f>
        <v>1440</v>
      </c>
      <c r="B186" s="27" t="s">
        <v>69</v>
      </c>
      <c r="C186" s="26" t="s">
        <v>0</v>
      </c>
      <c r="D186" s="22">
        <v>23</v>
      </c>
      <c r="E186" s="37"/>
      <c r="F186" s="38"/>
      <c r="G186" s="28">
        <f>E186*D186</f>
        <v>0</v>
      </c>
    </row>
    <row r="187" spans="1:7" ht="107.25" customHeight="1" x14ac:dyDescent="0.3">
      <c r="A187" s="26">
        <f>A186+10</f>
        <v>1450</v>
      </c>
      <c r="B187" s="27" t="s">
        <v>70</v>
      </c>
      <c r="C187" s="26" t="s">
        <v>0</v>
      </c>
      <c r="D187" s="22">
        <v>3</v>
      </c>
      <c r="E187" s="37"/>
      <c r="F187" s="38"/>
      <c r="G187" s="28">
        <f t="shared" ref="G187:G206" si="15">E187*D187</f>
        <v>0</v>
      </c>
    </row>
    <row r="188" spans="1:7" ht="81" customHeight="1" x14ac:dyDescent="0.3">
      <c r="A188" s="26">
        <f t="shared" ref="A188:A206" si="16">A187+10</f>
        <v>1460</v>
      </c>
      <c r="B188" s="27" t="s">
        <v>79</v>
      </c>
      <c r="C188" s="26" t="s">
        <v>34</v>
      </c>
      <c r="D188" s="22">
        <v>295</v>
      </c>
      <c r="E188" s="37"/>
      <c r="F188" s="38"/>
      <c r="G188" s="28">
        <f t="shared" si="15"/>
        <v>0</v>
      </c>
    </row>
    <row r="189" spans="1:7" ht="81" customHeight="1" x14ac:dyDescent="0.3">
      <c r="A189" s="26">
        <f t="shared" si="16"/>
        <v>1470</v>
      </c>
      <c r="B189" s="27" t="s">
        <v>80</v>
      </c>
      <c r="C189" s="26" t="s">
        <v>34</v>
      </c>
      <c r="D189" s="22">
        <v>295</v>
      </c>
      <c r="E189" s="37"/>
      <c r="F189" s="38"/>
      <c r="G189" s="28">
        <f t="shared" si="15"/>
        <v>0</v>
      </c>
    </row>
    <row r="190" spans="1:7" ht="81.75" customHeight="1" x14ac:dyDescent="0.3">
      <c r="A190" s="26">
        <f t="shared" si="16"/>
        <v>1480</v>
      </c>
      <c r="B190" s="27" t="s">
        <v>81</v>
      </c>
      <c r="C190" s="26" t="s">
        <v>34</v>
      </c>
      <c r="D190" s="22">
        <v>225</v>
      </c>
      <c r="E190" s="37"/>
      <c r="F190" s="38"/>
      <c r="G190" s="28">
        <f t="shared" si="15"/>
        <v>0</v>
      </c>
    </row>
    <row r="191" spans="1:7" ht="71.25" customHeight="1" x14ac:dyDescent="0.3">
      <c r="A191" s="26">
        <f t="shared" si="16"/>
        <v>1490</v>
      </c>
      <c r="B191" s="27" t="s">
        <v>82</v>
      </c>
      <c r="C191" s="26" t="s">
        <v>39</v>
      </c>
      <c r="D191" s="22">
        <v>16</v>
      </c>
      <c r="E191" s="37"/>
      <c r="F191" s="38"/>
      <c r="G191" s="28">
        <f t="shared" si="15"/>
        <v>0</v>
      </c>
    </row>
    <row r="192" spans="1:7" ht="69" customHeight="1" x14ac:dyDescent="0.3">
      <c r="A192" s="26">
        <f t="shared" si="16"/>
        <v>1500</v>
      </c>
      <c r="B192" s="27" t="s">
        <v>83</v>
      </c>
      <c r="C192" s="26" t="s">
        <v>0</v>
      </c>
      <c r="D192" s="22">
        <v>24</v>
      </c>
      <c r="E192" s="37"/>
      <c r="F192" s="38"/>
      <c r="G192" s="28">
        <f t="shared" si="15"/>
        <v>0</v>
      </c>
    </row>
    <row r="193" spans="1:7" ht="70.5" customHeight="1" x14ac:dyDescent="0.3">
      <c r="A193" s="26">
        <f t="shared" si="16"/>
        <v>1510</v>
      </c>
      <c r="B193" s="27" t="s">
        <v>84</v>
      </c>
      <c r="C193" s="26" t="s">
        <v>0</v>
      </c>
      <c r="D193" s="22">
        <v>5</v>
      </c>
      <c r="E193" s="37"/>
      <c r="F193" s="38"/>
      <c r="G193" s="28">
        <f t="shared" si="15"/>
        <v>0</v>
      </c>
    </row>
    <row r="194" spans="1:7" ht="67.5" customHeight="1" x14ac:dyDescent="0.3">
      <c r="A194" s="26">
        <f t="shared" si="16"/>
        <v>1520</v>
      </c>
      <c r="B194" s="27" t="s">
        <v>85</v>
      </c>
      <c r="C194" s="26" t="s">
        <v>0</v>
      </c>
      <c r="D194" s="22">
        <v>40</v>
      </c>
      <c r="E194" s="37"/>
      <c r="F194" s="38"/>
      <c r="G194" s="28">
        <f t="shared" si="15"/>
        <v>0</v>
      </c>
    </row>
    <row r="195" spans="1:7" ht="72.75" customHeight="1" x14ac:dyDescent="0.3">
      <c r="A195" s="26">
        <f t="shared" si="16"/>
        <v>1530</v>
      </c>
      <c r="B195" s="27" t="s">
        <v>86</v>
      </c>
      <c r="C195" s="26" t="s">
        <v>39</v>
      </c>
      <c r="D195" s="22">
        <v>59</v>
      </c>
      <c r="E195" s="37"/>
      <c r="F195" s="38"/>
      <c r="G195" s="28">
        <f t="shared" si="15"/>
        <v>0</v>
      </c>
    </row>
    <row r="196" spans="1:7" ht="67.5" customHeight="1" x14ac:dyDescent="0.3">
      <c r="A196" s="26">
        <f t="shared" si="16"/>
        <v>1540</v>
      </c>
      <c r="B196" s="27" t="s">
        <v>87</v>
      </c>
      <c r="C196" s="26" t="s">
        <v>0</v>
      </c>
      <c r="D196" s="22">
        <v>89</v>
      </c>
      <c r="E196" s="37"/>
      <c r="F196" s="38"/>
      <c r="G196" s="28">
        <f t="shared" si="15"/>
        <v>0</v>
      </c>
    </row>
    <row r="197" spans="1:7" ht="71.25" customHeight="1" x14ac:dyDescent="0.3">
      <c r="A197" s="26">
        <f t="shared" si="16"/>
        <v>1550</v>
      </c>
      <c r="B197" s="27" t="s">
        <v>88</v>
      </c>
      <c r="C197" s="26" t="s">
        <v>0</v>
      </c>
      <c r="D197" s="22">
        <v>27</v>
      </c>
      <c r="E197" s="37"/>
      <c r="F197" s="38"/>
      <c r="G197" s="28">
        <f t="shared" si="15"/>
        <v>0</v>
      </c>
    </row>
    <row r="198" spans="1:7" ht="71.25" customHeight="1" x14ac:dyDescent="0.3">
      <c r="A198" s="26">
        <f t="shared" si="16"/>
        <v>1560</v>
      </c>
      <c r="B198" s="27" t="s">
        <v>89</v>
      </c>
      <c r="C198" s="26" t="s">
        <v>0</v>
      </c>
      <c r="D198" s="22">
        <v>148</v>
      </c>
      <c r="E198" s="37"/>
      <c r="F198" s="38"/>
      <c r="G198" s="28">
        <f t="shared" si="15"/>
        <v>0</v>
      </c>
    </row>
    <row r="199" spans="1:7" ht="57" customHeight="1" x14ac:dyDescent="0.3">
      <c r="A199" s="26">
        <f t="shared" si="16"/>
        <v>1570</v>
      </c>
      <c r="B199" s="27" t="s">
        <v>93</v>
      </c>
      <c r="C199" s="26" t="s">
        <v>0</v>
      </c>
      <c r="D199" s="22">
        <v>39</v>
      </c>
      <c r="E199" s="37"/>
      <c r="F199" s="38"/>
      <c r="G199" s="28">
        <f t="shared" si="15"/>
        <v>0</v>
      </c>
    </row>
    <row r="200" spans="1:7" ht="67.5" customHeight="1" x14ac:dyDescent="0.3">
      <c r="A200" s="26">
        <f t="shared" si="16"/>
        <v>1580</v>
      </c>
      <c r="B200" s="27" t="s">
        <v>94</v>
      </c>
      <c r="C200" s="26" t="s">
        <v>34</v>
      </c>
      <c r="D200" s="22">
        <v>45</v>
      </c>
      <c r="E200" s="37"/>
      <c r="F200" s="38"/>
      <c r="G200" s="28">
        <f t="shared" si="15"/>
        <v>0</v>
      </c>
    </row>
    <row r="201" spans="1:7" ht="55.5" customHeight="1" x14ac:dyDescent="0.3">
      <c r="A201" s="26">
        <f t="shared" si="16"/>
        <v>1590</v>
      </c>
      <c r="B201" s="27" t="s">
        <v>95</v>
      </c>
      <c r="C201" s="26" t="s">
        <v>0</v>
      </c>
      <c r="D201" s="22">
        <v>50</v>
      </c>
      <c r="E201" s="37"/>
      <c r="F201" s="38"/>
      <c r="G201" s="28">
        <f t="shared" si="15"/>
        <v>0</v>
      </c>
    </row>
    <row r="202" spans="1:7" ht="70.5" customHeight="1" x14ac:dyDescent="0.3">
      <c r="A202" s="26">
        <f t="shared" si="16"/>
        <v>1600</v>
      </c>
      <c r="B202" s="27" t="s">
        <v>96</v>
      </c>
      <c r="C202" s="26" t="s">
        <v>0</v>
      </c>
      <c r="D202" s="22">
        <v>3</v>
      </c>
      <c r="E202" s="37"/>
      <c r="F202" s="38"/>
      <c r="G202" s="28">
        <f t="shared" si="15"/>
        <v>0</v>
      </c>
    </row>
    <row r="203" spans="1:7" ht="72.75" customHeight="1" x14ac:dyDescent="0.3">
      <c r="A203" s="26">
        <f t="shared" si="16"/>
        <v>1610</v>
      </c>
      <c r="B203" s="27" t="s">
        <v>97</v>
      </c>
      <c r="C203" s="26" t="s">
        <v>0</v>
      </c>
      <c r="D203" s="22">
        <v>9</v>
      </c>
      <c r="E203" s="37"/>
      <c r="F203" s="38"/>
      <c r="G203" s="28">
        <f t="shared" si="15"/>
        <v>0</v>
      </c>
    </row>
    <row r="204" spans="1:7" ht="68.25" customHeight="1" x14ac:dyDescent="0.3">
      <c r="A204" s="26">
        <f t="shared" si="16"/>
        <v>1620</v>
      </c>
      <c r="B204" s="27" t="s">
        <v>98</v>
      </c>
      <c r="C204" s="26" t="s">
        <v>39</v>
      </c>
      <c r="D204" s="22">
        <v>13</v>
      </c>
      <c r="E204" s="37"/>
      <c r="F204" s="38"/>
      <c r="G204" s="28">
        <f t="shared" si="15"/>
        <v>0</v>
      </c>
    </row>
    <row r="205" spans="1:7" ht="57.75" customHeight="1" x14ac:dyDescent="0.3">
      <c r="A205" s="26">
        <f t="shared" si="16"/>
        <v>1630</v>
      </c>
      <c r="B205" s="27" t="s">
        <v>99</v>
      </c>
      <c r="C205" s="26" t="s">
        <v>0</v>
      </c>
      <c r="D205" s="22">
        <v>40</v>
      </c>
      <c r="E205" s="37"/>
      <c r="F205" s="38"/>
      <c r="G205" s="28">
        <f t="shared" si="15"/>
        <v>0</v>
      </c>
    </row>
    <row r="206" spans="1:7" ht="57" customHeight="1" x14ac:dyDescent="0.3">
      <c r="A206" s="26">
        <f t="shared" si="16"/>
        <v>1640</v>
      </c>
      <c r="B206" s="27" t="s">
        <v>100</v>
      </c>
      <c r="C206" s="26" t="s">
        <v>0</v>
      </c>
      <c r="D206" s="22">
        <v>145</v>
      </c>
      <c r="E206" s="37"/>
      <c r="F206" s="38"/>
      <c r="G206" s="28">
        <f t="shared" si="15"/>
        <v>0</v>
      </c>
    </row>
    <row r="207" spans="1:7" x14ac:dyDescent="0.3">
      <c r="A207" s="3"/>
      <c r="B207" s="1"/>
      <c r="E207" s="37"/>
      <c r="F207" s="38"/>
      <c r="G207" s="28"/>
    </row>
    <row r="208" spans="1:7" ht="14.4" x14ac:dyDescent="0.3">
      <c r="A208" s="51"/>
      <c r="B208" s="52" t="s">
        <v>113</v>
      </c>
      <c r="C208" s="53"/>
      <c r="D208" s="54"/>
      <c r="E208" s="31"/>
      <c r="F208" s="32"/>
      <c r="G208" s="25"/>
    </row>
    <row r="209" spans="1:7" ht="14.4" x14ac:dyDescent="0.3">
      <c r="A209" s="5"/>
      <c r="B209" s="56" t="s">
        <v>68</v>
      </c>
      <c r="C209" s="4"/>
      <c r="D209" s="23"/>
      <c r="E209" s="35"/>
      <c r="F209" s="36"/>
    </row>
    <row r="210" spans="1:7" x14ac:dyDescent="0.3">
      <c r="A210" s="3"/>
      <c r="B210" s="1"/>
      <c r="E210" s="37"/>
      <c r="F210" s="38"/>
      <c r="G210" s="28"/>
    </row>
    <row r="211" spans="1:7" ht="69.75" customHeight="1" x14ac:dyDescent="0.3">
      <c r="A211" s="26">
        <f>A206+10</f>
        <v>1650</v>
      </c>
      <c r="B211" s="27" t="s">
        <v>114</v>
      </c>
      <c r="C211" s="26" t="s">
        <v>0</v>
      </c>
      <c r="D211" s="22">
        <v>124</v>
      </c>
      <c r="E211" s="37"/>
      <c r="F211" s="38"/>
      <c r="G211" s="28">
        <f>E211*D211</f>
        <v>0</v>
      </c>
    </row>
    <row r="212" spans="1:7" ht="73.5" customHeight="1" x14ac:dyDescent="0.3">
      <c r="A212" s="26">
        <f>A211+10</f>
        <v>1660</v>
      </c>
      <c r="B212" s="27" t="s">
        <v>115</v>
      </c>
      <c r="C212" s="26" t="s">
        <v>0</v>
      </c>
      <c r="D212" s="22">
        <v>4</v>
      </c>
      <c r="E212" s="37"/>
      <c r="F212" s="38"/>
      <c r="G212" s="28">
        <f t="shared" ref="G212:G228" si="17">E212*D212</f>
        <v>0</v>
      </c>
    </row>
    <row r="213" spans="1:7" ht="69.75" customHeight="1" x14ac:dyDescent="0.3">
      <c r="A213" s="26">
        <f t="shared" ref="A213:A228" si="18">A212+10</f>
        <v>1670</v>
      </c>
      <c r="B213" s="27" t="s">
        <v>116</v>
      </c>
      <c r="C213" s="26" t="s">
        <v>0</v>
      </c>
      <c r="D213" s="22">
        <v>1</v>
      </c>
      <c r="E213" s="37"/>
      <c r="F213" s="38"/>
      <c r="G213" s="28">
        <f t="shared" si="17"/>
        <v>0</v>
      </c>
    </row>
    <row r="214" spans="1:7" ht="82.5" customHeight="1" x14ac:dyDescent="0.3">
      <c r="A214" s="26">
        <f t="shared" si="18"/>
        <v>1680</v>
      </c>
      <c r="B214" s="27" t="s">
        <v>117</v>
      </c>
      <c r="C214" s="26" t="s">
        <v>34</v>
      </c>
      <c r="D214" s="22">
        <v>82</v>
      </c>
      <c r="E214" s="37"/>
      <c r="F214" s="38"/>
      <c r="G214" s="28">
        <f t="shared" si="17"/>
        <v>0</v>
      </c>
    </row>
    <row r="215" spans="1:7" ht="56.25" customHeight="1" x14ac:dyDescent="0.3">
      <c r="A215" s="26">
        <f t="shared" si="18"/>
        <v>1690</v>
      </c>
      <c r="B215" s="27" t="s">
        <v>118</v>
      </c>
      <c r="C215" s="26" t="s">
        <v>0</v>
      </c>
      <c r="D215" s="22">
        <v>2</v>
      </c>
      <c r="E215" s="37"/>
      <c r="F215" s="38"/>
      <c r="G215" s="28">
        <f t="shared" si="17"/>
        <v>0</v>
      </c>
    </row>
    <row r="216" spans="1:7" ht="69" x14ac:dyDescent="0.3">
      <c r="A216" s="26">
        <f t="shared" si="18"/>
        <v>1700</v>
      </c>
      <c r="B216" s="27" t="s">
        <v>119</v>
      </c>
      <c r="C216" s="26" t="s">
        <v>0</v>
      </c>
      <c r="D216" s="22">
        <v>2</v>
      </c>
      <c r="E216" s="37"/>
      <c r="F216" s="38"/>
      <c r="G216" s="28">
        <f t="shared" si="17"/>
        <v>0</v>
      </c>
    </row>
    <row r="217" spans="1:7" ht="69" customHeight="1" x14ac:dyDescent="0.3">
      <c r="A217" s="26">
        <f t="shared" si="18"/>
        <v>1710</v>
      </c>
      <c r="B217" s="27" t="s">
        <v>78</v>
      </c>
      <c r="C217" s="26" t="s">
        <v>0</v>
      </c>
      <c r="D217" s="22">
        <v>128</v>
      </c>
      <c r="E217" s="37"/>
      <c r="F217" s="38"/>
      <c r="G217" s="28">
        <f t="shared" si="17"/>
        <v>0</v>
      </c>
    </row>
    <row r="218" spans="1:7" ht="83.25" customHeight="1" x14ac:dyDescent="0.3">
      <c r="A218" s="26">
        <f t="shared" si="18"/>
        <v>1720</v>
      </c>
      <c r="B218" s="27" t="s">
        <v>120</v>
      </c>
      <c r="C218" s="26" t="s">
        <v>34</v>
      </c>
      <c r="D218" s="22">
        <v>1456</v>
      </c>
      <c r="E218" s="37"/>
      <c r="F218" s="38"/>
      <c r="G218" s="28">
        <f t="shared" si="17"/>
        <v>0</v>
      </c>
    </row>
    <row r="219" spans="1:7" ht="83.25" customHeight="1" x14ac:dyDescent="0.3">
      <c r="A219" s="26">
        <f t="shared" si="18"/>
        <v>1730</v>
      </c>
      <c r="B219" s="27" t="s">
        <v>121</v>
      </c>
      <c r="C219" s="26" t="s">
        <v>34</v>
      </c>
      <c r="D219" s="22">
        <v>1456</v>
      </c>
      <c r="E219" s="37"/>
      <c r="F219" s="38"/>
      <c r="G219" s="28">
        <f t="shared" si="17"/>
        <v>0</v>
      </c>
    </row>
    <row r="220" spans="1:7" ht="84" customHeight="1" x14ac:dyDescent="0.3">
      <c r="A220" s="26">
        <f t="shared" si="18"/>
        <v>1740</v>
      </c>
      <c r="B220" s="27" t="s">
        <v>81</v>
      </c>
      <c r="C220" s="26" t="s">
        <v>34</v>
      </c>
      <c r="D220" s="22">
        <v>1148</v>
      </c>
      <c r="E220" s="37"/>
      <c r="F220" s="38"/>
      <c r="G220" s="28">
        <f t="shared" si="17"/>
        <v>0</v>
      </c>
    </row>
    <row r="221" spans="1:7" ht="69" customHeight="1" x14ac:dyDescent="0.3">
      <c r="A221" s="26">
        <f t="shared" si="18"/>
        <v>1750</v>
      </c>
      <c r="B221" s="27" t="s">
        <v>82</v>
      </c>
      <c r="C221" s="26" t="s">
        <v>39</v>
      </c>
      <c r="D221" s="22">
        <v>383</v>
      </c>
      <c r="E221" s="37"/>
      <c r="F221" s="38"/>
      <c r="G221" s="28">
        <f t="shared" si="17"/>
        <v>0</v>
      </c>
    </row>
    <row r="222" spans="1:7" ht="71.25" customHeight="1" x14ac:dyDescent="0.3">
      <c r="A222" s="26">
        <f t="shared" si="18"/>
        <v>1760</v>
      </c>
      <c r="B222" s="27" t="s">
        <v>83</v>
      </c>
      <c r="C222" s="26" t="s">
        <v>0</v>
      </c>
      <c r="D222" s="22">
        <v>574</v>
      </c>
      <c r="E222" s="37"/>
      <c r="F222" s="38"/>
      <c r="G222" s="28">
        <f t="shared" si="17"/>
        <v>0</v>
      </c>
    </row>
    <row r="223" spans="1:7" ht="69.75" customHeight="1" x14ac:dyDescent="0.3">
      <c r="A223" s="26">
        <f t="shared" si="18"/>
        <v>1770</v>
      </c>
      <c r="B223" s="27" t="s">
        <v>84</v>
      </c>
      <c r="C223" s="26" t="s">
        <v>0</v>
      </c>
      <c r="D223" s="22">
        <v>115</v>
      </c>
      <c r="E223" s="37"/>
      <c r="F223" s="38"/>
      <c r="G223" s="28">
        <f t="shared" si="17"/>
        <v>0</v>
      </c>
    </row>
    <row r="224" spans="1:7" ht="68.25" customHeight="1" x14ac:dyDescent="0.3">
      <c r="A224" s="26">
        <f t="shared" si="18"/>
        <v>1780</v>
      </c>
      <c r="B224" s="27" t="s">
        <v>85</v>
      </c>
      <c r="C224" s="26" t="s">
        <v>0</v>
      </c>
      <c r="D224" s="22">
        <v>957</v>
      </c>
      <c r="E224" s="37"/>
      <c r="F224" s="38"/>
      <c r="G224" s="28">
        <f t="shared" si="17"/>
        <v>0</v>
      </c>
    </row>
    <row r="225" spans="1:7" ht="56.25" customHeight="1" x14ac:dyDescent="0.3">
      <c r="A225" s="26">
        <f t="shared" si="18"/>
        <v>1790</v>
      </c>
      <c r="B225" s="27" t="s">
        <v>93</v>
      </c>
      <c r="C225" s="26" t="s">
        <v>0</v>
      </c>
      <c r="D225" s="22">
        <v>218</v>
      </c>
      <c r="E225" s="37"/>
      <c r="F225" s="38"/>
      <c r="G225" s="28">
        <f t="shared" si="17"/>
        <v>0</v>
      </c>
    </row>
    <row r="226" spans="1:7" ht="68.25" customHeight="1" x14ac:dyDescent="0.3">
      <c r="A226" s="26">
        <f t="shared" si="18"/>
        <v>1800</v>
      </c>
      <c r="B226" s="27" t="s">
        <v>96</v>
      </c>
      <c r="C226" s="26" t="s">
        <v>0</v>
      </c>
      <c r="D226" s="22">
        <v>58</v>
      </c>
      <c r="E226" s="37"/>
      <c r="F226" s="38"/>
      <c r="G226" s="28">
        <f t="shared" si="17"/>
        <v>0</v>
      </c>
    </row>
    <row r="227" spans="1:7" ht="70.5" customHeight="1" x14ac:dyDescent="0.3">
      <c r="A227" s="26">
        <f t="shared" si="18"/>
        <v>1810</v>
      </c>
      <c r="B227" s="27" t="s">
        <v>98</v>
      </c>
      <c r="C227" s="26" t="s">
        <v>39</v>
      </c>
      <c r="D227" s="22">
        <v>65</v>
      </c>
      <c r="E227" s="37"/>
      <c r="F227" s="38"/>
      <c r="G227" s="28">
        <f t="shared" si="17"/>
        <v>0</v>
      </c>
    </row>
    <row r="228" spans="1:7" ht="57" customHeight="1" x14ac:dyDescent="0.3">
      <c r="A228" s="26">
        <f t="shared" si="18"/>
        <v>1820</v>
      </c>
      <c r="B228" s="27" t="s">
        <v>99</v>
      </c>
      <c r="C228" s="26" t="s">
        <v>0</v>
      </c>
      <c r="D228" s="22">
        <v>945</v>
      </c>
      <c r="E228" s="37"/>
      <c r="F228" s="38"/>
      <c r="G228" s="28">
        <f t="shared" si="17"/>
        <v>0</v>
      </c>
    </row>
    <row r="229" spans="1:7" x14ac:dyDescent="0.3">
      <c r="A229" s="3"/>
      <c r="B229" s="1"/>
      <c r="E229" s="37"/>
      <c r="F229" s="38"/>
      <c r="G229" s="28"/>
    </row>
    <row r="230" spans="1:7" ht="14.4" x14ac:dyDescent="0.3">
      <c r="A230" s="51"/>
      <c r="B230" s="52" t="s">
        <v>113</v>
      </c>
      <c r="C230" s="53"/>
      <c r="D230" s="54"/>
      <c r="E230" s="31"/>
      <c r="F230" s="32"/>
      <c r="G230" s="25"/>
    </row>
    <row r="231" spans="1:7" ht="14.4" x14ac:dyDescent="0.3">
      <c r="A231" s="5"/>
      <c r="B231" s="56" t="s">
        <v>112</v>
      </c>
      <c r="C231" s="4"/>
      <c r="D231" s="23"/>
      <c r="E231" s="35"/>
      <c r="F231" s="36"/>
    </row>
    <row r="232" spans="1:7" x14ac:dyDescent="0.3">
      <c r="A232" s="3"/>
      <c r="B232" s="1"/>
      <c r="E232" s="37"/>
      <c r="F232" s="38"/>
      <c r="G232" s="28"/>
    </row>
    <row r="233" spans="1:7" ht="70.5" customHeight="1" x14ac:dyDescent="0.3">
      <c r="A233" s="26">
        <f>A228+10</f>
        <v>1830</v>
      </c>
      <c r="B233" s="27" t="s">
        <v>114</v>
      </c>
      <c r="C233" s="26" t="s">
        <v>0</v>
      </c>
      <c r="D233" s="22">
        <v>131</v>
      </c>
      <c r="E233" s="37"/>
      <c r="F233" s="38"/>
      <c r="G233" s="28">
        <f>E233*D233</f>
        <v>0</v>
      </c>
    </row>
    <row r="234" spans="1:7" ht="70.5" customHeight="1" x14ac:dyDescent="0.3">
      <c r="A234" s="26">
        <f>A233+10</f>
        <v>1840</v>
      </c>
      <c r="B234" s="27" t="s">
        <v>115</v>
      </c>
      <c r="C234" s="26" t="s">
        <v>0</v>
      </c>
      <c r="D234" s="22">
        <v>3</v>
      </c>
      <c r="E234" s="37"/>
      <c r="F234" s="38"/>
      <c r="G234" s="28">
        <f t="shared" ref="G234:G246" si="19">E234*D234</f>
        <v>0</v>
      </c>
    </row>
    <row r="235" spans="1:7" ht="71.25" customHeight="1" x14ac:dyDescent="0.3">
      <c r="A235" s="26">
        <f t="shared" ref="A235:A246" si="20">A234+10</f>
        <v>1850</v>
      </c>
      <c r="B235" s="27" t="s">
        <v>78</v>
      </c>
      <c r="C235" s="26" t="s">
        <v>0</v>
      </c>
      <c r="D235" s="22">
        <v>134</v>
      </c>
      <c r="E235" s="37"/>
      <c r="F235" s="38"/>
      <c r="G235" s="28">
        <f t="shared" si="19"/>
        <v>0</v>
      </c>
    </row>
    <row r="236" spans="1:7" ht="82.5" customHeight="1" x14ac:dyDescent="0.3">
      <c r="A236" s="26">
        <f t="shared" si="20"/>
        <v>1860</v>
      </c>
      <c r="B236" s="27" t="s">
        <v>120</v>
      </c>
      <c r="C236" s="26" t="s">
        <v>34</v>
      </c>
      <c r="D236" s="22">
        <v>1379</v>
      </c>
      <c r="E236" s="37"/>
      <c r="F236" s="38"/>
      <c r="G236" s="28">
        <f t="shared" si="19"/>
        <v>0</v>
      </c>
    </row>
    <row r="237" spans="1:7" ht="81" customHeight="1" x14ac:dyDescent="0.3">
      <c r="A237" s="26">
        <f t="shared" si="20"/>
        <v>1870</v>
      </c>
      <c r="B237" s="27" t="s">
        <v>121</v>
      </c>
      <c r="C237" s="26" t="s">
        <v>34</v>
      </c>
      <c r="D237" s="22">
        <v>1379</v>
      </c>
      <c r="E237" s="37"/>
      <c r="F237" s="38"/>
      <c r="G237" s="28">
        <f t="shared" si="19"/>
        <v>0</v>
      </c>
    </row>
    <row r="238" spans="1:7" ht="81" customHeight="1" x14ac:dyDescent="0.3">
      <c r="A238" s="26">
        <f t="shared" si="20"/>
        <v>1880</v>
      </c>
      <c r="B238" s="27" t="s">
        <v>81</v>
      </c>
      <c r="C238" s="26" t="s">
        <v>34</v>
      </c>
      <c r="D238" s="22">
        <v>1082</v>
      </c>
      <c r="E238" s="37"/>
      <c r="F238" s="38"/>
      <c r="G238" s="28">
        <f t="shared" si="19"/>
        <v>0</v>
      </c>
    </row>
    <row r="239" spans="1:7" ht="69.75" customHeight="1" x14ac:dyDescent="0.3">
      <c r="A239" s="26">
        <f t="shared" si="20"/>
        <v>1890</v>
      </c>
      <c r="B239" s="27" t="s">
        <v>82</v>
      </c>
      <c r="C239" s="26" t="s">
        <v>39</v>
      </c>
      <c r="D239" s="22">
        <v>361</v>
      </c>
      <c r="E239" s="37"/>
      <c r="F239" s="38"/>
      <c r="G239" s="28">
        <f t="shared" si="19"/>
        <v>0</v>
      </c>
    </row>
    <row r="240" spans="1:7" ht="69.75" customHeight="1" x14ac:dyDescent="0.3">
      <c r="A240" s="26">
        <f t="shared" si="20"/>
        <v>1900</v>
      </c>
      <c r="B240" s="27" t="s">
        <v>83</v>
      </c>
      <c r="C240" s="26" t="s">
        <v>0</v>
      </c>
      <c r="D240" s="22">
        <v>541</v>
      </c>
      <c r="E240" s="37"/>
      <c r="F240" s="38"/>
      <c r="G240" s="28">
        <f t="shared" si="19"/>
        <v>0</v>
      </c>
    </row>
    <row r="241" spans="1:7" ht="72.75" customHeight="1" x14ac:dyDescent="0.3">
      <c r="A241" s="26">
        <f t="shared" si="20"/>
        <v>1910</v>
      </c>
      <c r="B241" s="27" t="s">
        <v>84</v>
      </c>
      <c r="C241" s="26" t="s">
        <v>0</v>
      </c>
      <c r="D241" s="22">
        <v>109</v>
      </c>
      <c r="E241" s="37"/>
      <c r="F241" s="38"/>
      <c r="G241" s="28">
        <f t="shared" si="19"/>
        <v>0</v>
      </c>
    </row>
    <row r="242" spans="1:7" ht="71.25" customHeight="1" x14ac:dyDescent="0.3">
      <c r="A242" s="26">
        <f t="shared" si="20"/>
        <v>1920</v>
      </c>
      <c r="B242" s="27" t="s">
        <v>85</v>
      </c>
      <c r="C242" s="26" t="s">
        <v>0</v>
      </c>
      <c r="D242" s="22">
        <v>902</v>
      </c>
      <c r="E242" s="37"/>
      <c r="F242" s="38"/>
      <c r="G242" s="28">
        <f t="shared" si="19"/>
        <v>0</v>
      </c>
    </row>
    <row r="243" spans="1:7" ht="57" customHeight="1" x14ac:dyDescent="0.3">
      <c r="A243" s="26">
        <f t="shared" si="20"/>
        <v>1930</v>
      </c>
      <c r="B243" s="27" t="s">
        <v>93</v>
      </c>
      <c r="C243" s="26" t="s">
        <v>0</v>
      </c>
      <c r="D243" s="22">
        <v>228</v>
      </c>
      <c r="E243" s="37"/>
      <c r="F243" s="38"/>
      <c r="G243" s="28">
        <f t="shared" si="19"/>
        <v>0</v>
      </c>
    </row>
    <row r="244" spans="1:7" ht="68.25" customHeight="1" x14ac:dyDescent="0.3">
      <c r="A244" s="26">
        <f t="shared" si="20"/>
        <v>1940</v>
      </c>
      <c r="B244" s="27" t="s">
        <v>96</v>
      </c>
      <c r="C244" s="26" t="s">
        <v>0</v>
      </c>
      <c r="D244" s="22">
        <v>55</v>
      </c>
      <c r="E244" s="37"/>
      <c r="F244" s="38"/>
      <c r="G244" s="28">
        <f t="shared" si="19"/>
        <v>0</v>
      </c>
    </row>
    <row r="245" spans="1:7" ht="66.75" customHeight="1" x14ac:dyDescent="0.3">
      <c r="A245" s="26">
        <f t="shared" si="20"/>
        <v>1950</v>
      </c>
      <c r="B245" s="27" t="s">
        <v>98</v>
      </c>
      <c r="C245" s="26" t="s">
        <v>39</v>
      </c>
      <c r="D245" s="22">
        <v>61</v>
      </c>
      <c r="E245" s="37"/>
      <c r="F245" s="38"/>
      <c r="G245" s="28">
        <f t="shared" si="19"/>
        <v>0</v>
      </c>
    </row>
    <row r="246" spans="1:7" ht="60.75" customHeight="1" x14ac:dyDescent="0.3">
      <c r="A246" s="26">
        <f t="shared" si="20"/>
        <v>1960</v>
      </c>
      <c r="B246" s="27" t="s">
        <v>99</v>
      </c>
      <c r="C246" s="26" t="s">
        <v>0</v>
      </c>
      <c r="D246" s="22">
        <v>61</v>
      </c>
      <c r="E246" s="37"/>
      <c r="F246" s="38"/>
      <c r="G246" s="28">
        <f t="shared" si="19"/>
        <v>0</v>
      </c>
    </row>
    <row r="247" spans="1:7" x14ac:dyDescent="0.3">
      <c r="A247" s="3"/>
      <c r="B247" s="1"/>
      <c r="E247" s="37"/>
      <c r="F247" s="38"/>
      <c r="G247" s="28"/>
    </row>
    <row r="248" spans="1:7" ht="14.4" x14ac:dyDescent="0.3">
      <c r="A248" s="51"/>
      <c r="B248" s="52" t="s">
        <v>122</v>
      </c>
      <c r="C248" s="53"/>
      <c r="D248" s="54"/>
      <c r="E248" s="31"/>
      <c r="F248" s="32"/>
      <c r="G248" s="25"/>
    </row>
    <row r="249" spans="1:7" ht="14.4" x14ac:dyDescent="0.3">
      <c r="A249" s="5"/>
      <c r="B249" s="56" t="s">
        <v>68</v>
      </c>
      <c r="C249" s="4"/>
      <c r="D249" s="23"/>
      <c r="E249" s="35"/>
      <c r="F249" s="36"/>
    </row>
    <row r="250" spans="1:7" x14ac:dyDescent="0.3">
      <c r="A250" s="3"/>
      <c r="B250" s="1"/>
      <c r="E250" s="37"/>
      <c r="F250" s="38"/>
      <c r="G250" s="28"/>
    </row>
    <row r="251" spans="1:7" ht="82.5" customHeight="1" x14ac:dyDescent="0.3">
      <c r="A251" s="26">
        <f>A246+10</f>
        <v>1970</v>
      </c>
      <c r="B251" s="27" t="s">
        <v>123</v>
      </c>
      <c r="C251" s="26" t="s">
        <v>0</v>
      </c>
      <c r="D251" s="22">
        <v>69</v>
      </c>
      <c r="E251" s="37"/>
      <c r="F251" s="38"/>
      <c r="G251" s="28">
        <f>E251*D251</f>
        <v>0</v>
      </c>
    </row>
    <row r="252" spans="1:7" ht="73.5" customHeight="1" x14ac:dyDescent="0.3">
      <c r="A252" s="26">
        <f>A251+10</f>
        <v>1980</v>
      </c>
      <c r="B252" s="27" t="s">
        <v>78</v>
      </c>
      <c r="C252" s="26" t="s">
        <v>0</v>
      </c>
      <c r="D252" s="22">
        <v>69</v>
      </c>
      <c r="E252" s="37"/>
      <c r="F252" s="38"/>
      <c r="G252" s="28">
        <f t="shared" ref="G252:G263" si="21">E252*D252</f>
        <v>0</v>
      </c>
    </row>
    <row r="253" spans="1:7" ht="85.5" customHeight="1" x14ac:dyDescent="0.3">
      <c r="A253" s="26">
        <f t="shared" ref="A253:A263" si="22">A252+10</f>
        <v>1990</v>
      </c>
      <c r="B253" s="27" t="s">
        <v>120</v>
      </c>
      <c r="C253" s="26" t="s">
        <v>34</v>
      </c>
      <c r="D253" s="22">
        <v>768</v>
      </c>
      <c r="E253" s="37"/>
      <c r="F253" s="38"/>
      <c r="G253" s="28">
        <f t="shared" si="21"/>
        <v>0</v>
      </c>
    </row>
    <row r="254" spans="1:7" ht="83.25" customHeight="1" x14ac:dyDescent="0.3">
      <c r="A254" s="26">
        <f t="shared" si="22"/>
        <v>2000</v>
      </c>
      <c r="B254" s="27" t="s">
        <v>121</v>
      </c>
      <c r="C254" s="26" t="s">
        <v>34</v>
      </c>
      <c r="D254" s="22">
        <v>768</v>
      </c>
      <c r="E254" s="37"/>
      <c r="F254" s="38"/>
      <c r="G254" s="28">
        <f t="shared" si="21"/>
        <v>0</v>
      </c>
    </row>
    <row r="255" spans="1:7" ht="81.75" customHeight="1" x14ac:dyDescent="0.3">
      <c r="A255" s="26">
        <f t="shared" si="22"/>
        <v>2010</v>
      </c>
      <c r="B255" s="27" t="s">
        <v>81</v>
      </c>
      <c r="C255" s="26" t="s">
        <v>34</v>
      </c>
      <c r="D255" s="22">
        <v>623</v>
      </c>
      <c r="E255" s="37"/>
      <c r="F255" s="38"/>
      <c r="G255" s="28">
        <f t="shared" si="21"/>
        <v>0</v>
      </c>
    </row>
    <row r="256" spans="1:7" ht="69.75" customHeight="1" x14ac:dyDescent="0.3">
      <c r="A256" s="26">
        <f t="shared" si="22"/>
        <v>2020</v>
      </c>
      <c r="B256" s="27" t="s">
        <v>82</v>
      </c>
      <c r="C256" s="26" t="s">
        <v>39</v>
      </c>
      <c r="D256" s="22">
        <v>208</v>
      </c>
      <c r="E256" s="37"/>
      <c r="F256" s="38"/>
      <c r="G256" s="28">
        <f t="shared" si="21"/>
        <v>0</v>
      </c>
    </row>
    <row r="257" spans="1:7" ht="68.25" customHeight="1" x14ac:dyDescent="0.3">
      <c r="A257" s="26">
        <f t="shared" si="22"/>
        <v>2030</v>
      </c>
      <c r="B257" s="27" t="s">
        <v>83</v>
      </c>
      <c r="C257" s="26" t="s">
        <v>0</v>
      </c>
      <c r="D257" s="22">
        <v>312</v>
      </c>
      <c r="E257" s="37"/>
      <c r="F257" s="38"/>
      <c r="G257" s="28">
        <f t="shared" si="21"/>
        <v>0</v>
      </c>
    </row>
    <row r="258" spans="1:7" ht="72" customHeight="1" x14ac:dyDescent="0.3">
      <c r="A258" s="26">
        <f t="shared" si="22"/>
        <v>2040</v>
      </c>
      <c r="B258" s="27" t="s">
        <v>84</v>
      </c>
      <c r="C258" s="26" t="s">
        <v>0</v>
      </c>
      <c r="D258" s="22">
        <v>63</v>
      </c>
      <c r="E258" s="37"/>
      <c r="F258" s="38"/>
      <c r="G258" s="28">
        <f t="shared" si="21"/>
        <v>0</v>
      </c>
    </row>
    <row r="259" spans="1:7" ht="71.25" customHeight="1" x14ac:dyDescent="0.3">
      <c r="A259" s="26">
        <f t="shared" si="22"/>
        <v>2050</v>
      </c>
      <c r="B259" s="27" t="s">
        <v>85</v>
      </c>
      <c r="C259" s="26" t="s">
        <v>0</v>
      </c>
      <c r="D259" s="22">
        <v>519</v>
      </c>
      <c r="E259" s="37"/>
      <c r="F259" s="38"/>
      <c r="G259" s="28">
        <f t="shared" si="21"/>
        <v>0</v>
      </c>
    </row>
    <row r="260" spans="1:7" ht="61.5" customHeight="1" x14ac:dyDescent="0.3">
      <c r="A260" s="26">
        <f t="shared" si="22"/>
        <v>2060</v>
      </c>
      <c r="B260" s="27" t="s">
        <v>93</v>
      </c>
      <c r="C260" s="26" t="s">
        <v>0</v>
      </c>
      <c r="D260" s="22">
        <v>118</v>
      </c>
      <c r="E260" s="37"/>
      <c r="F260" s="38"/>
      <c r="G260" s="28">
        <f t="shared" si="21"/>
        <v>0</v>
      </c>
    </row>
    <row r="261" spans="1:7" ht="73.5" customHeight="1" x14ac:dyDescent="0.3">
      <c r="A261" s="26">
        <f t="shared" si="22"/>
        <v>2070</v>
      </c>
      <c r="B261" s="27" t="s">
        <v>96</v>
      </c>
      <c r="C261" s="26" t="s">
        <v>0</v>
      </c>
      <c r="D261" s="22">
        <v>32</v>
      </c>
      <c r="E261" s="37"/>
      <c r="F261" s="38"/>
      <c r="G261" s="28">
        <f t="shared" si="21"/>
        <v>0</v>
      </c>
    </row>
    <row r="262" spans="1:7" ht="74.25" customHeight="1" x14ac:dyDescent="0.3">
      <c r="A262" s="26">
        <f t="shared" si="22"/>
        <v>2080</v>
      </c>
      <c r="B262" s="27" t="s">
        <v>98</v>
      </c>
      <c r="C262" s="26" t="s">
        <v>39</v>
      </c>
      <c r="D262" s="22">
        <v>35</v>
      </c>
      <c r="E262" s="37"/>
      <c r="F262" s="38"/>
      <c r="G262" s="28">
        <f t="shared" si="21"/>
        <v>0</v>
      </c>
    </row>
    <row r="263" spans="1:7" ht="60" customHeight="1" x14ac:dyDescent="0.3">
      <c r="A263" s="26">
        <f t="shared" si="22"/>
        <v>2090</v>
      </c>
      <c r="B263" s="27" t="s">
        <v>99</v>
      </c>
      <c r="C263" s="26" t="s">
        <v>0</v>
      </c>
      <c r="D263" s="22">
        <v>520</v>
      </c>
      <c r="E263" s="37"/>
      <c r="F263" s="38"/>
      <c r="G263" s="28">
        <f t="shared" si="21"/>
        <v>0</v>
      </c>
    </row>
    <row r="264" spans="1:7" x14ac:dyDescent="0.3">
      <c r="A264" s="3"/>
      <c r="B264" s="1"/>
      <c r="E264" s="37"/>
      <c r="F264" s="38"/>
      <c r="G264" s="28"/>
    </row>
    <row r="265" spans="1:7" ht="14.4" x14ac:dyDescent="0.3">
      <c r="A265" s="51"/>
      <c r="B265" s="52" t="s">
        <v>122</v>
      </c>
      <c r="C265" s="53"/>
      <c r="D265" s="54"/>
      <c r="E265" s="31"/>
      <c r="F265" s="32"/>
      <c r="G265" s="25"/>
    </row>
    <row r="266" spans="1:7" ht="14.4" x14ac:dyDescent="0.3">
      <c r="A266" s="5"/>
      <c r="B266" s="56" t="s">
        <v>112</v>
      </c>
      <c r="C266" s="4"/>
      <c r="D266" s="23"/>
      <c r="E266" s="35"/>
      <c r="F266" s="36"/>
    </row>
    <row r="267" spans="1:7" x14ac:dyDescent="0.3">
      <c r="A267" s="3"/>
      <c r="B267" s="1"/>
      <c r="E267" s="37"/>
      <c r="F267" s="38"/>
      <c r="G267" s="28"/>
    </row>
    <row r="268" spans="1:7" ht="81.75" customHeight="1" x14ac:dyDescent="0.3">
      <c r="A268" s="26">
        <f>A263+10</f>
        <v>2100</v>
      </c>
      <c r="B268" s="27" t="s">
        <v>123</v>
      </c>
      <c r="C268" s="26" t="s">
        <v>0</v>
      </c>
      <c r="D268" s="22">
        <v>86</v>
      </c>
      <c r="E268" s="37"/>
      <c r="F268" s="38"/>
      <c r="G268" s="28">
        <f>E268*D268</f>
        <v>0</v>
      </c>
    </row>
    <row r="269" spans="1:7" ht="73.5" customHeight="1" x14ac:dyDescent="0.3">
      <c r="A269" s="26">
        <f>A268+10</f>
        <v>2110</v>
      </c>
      <c r="B269" s="27" t="s">
        <v>78</v>
      </c>
      <c r="C269" s="26" t="s">
        <v>0</v>
      </c>
      <c r="D269" s="22">
        <v>86</v>
      </c>
      <c r="E269" s="37"/>
      <c r="F269" s="38"/>
      <c r="G269" s="28">
        <f t="shared" ref="G269:G280" si="23">E269*D269</f>
        <v>0</v>
      </c>
    </row>
    <row r="270" spans="1:7" ht="86.25" customHeight="1" x14ac:dyDescent="0.3">
      <c r="A270" s="26">
        <f t="shared" ref="A270:A280" si="24">A269+10</f>
        <v>2120</v>
      </c>
      <c r="B270" s="27" t="s">
        <v>120</v>
      </c>
      <c r="C270" s="26" t="s">
        <v>34</v>
      </c>
      <c r="D270" s="22">
        <v>1203</v>
      </c>
      <c r="E270" s="37"/>
      <c r="F270" s="38"/>
      <c r="G270" s="28">
        <f t="shared" si="23"/>
        <v>0</v>
      </c>
    </row>
    <row r="271" spans="1:7" ht="84.75" customHeight="1" x14ac:dyDescent="0.3">
      <c r="A271" s="26">
        <f t="shared" si="24"/>
        <v>2130</v>
      </c>
      <c r="B271" s="27" t="s">
        <v>121</v>
      </c>
      <c r="C271" s="26" t="s">
        <v>34</v>
      </c>
      <c r="D271" s="22">
        <v>1203</v>
      </c>
      <c r="E271" s="37"/>
      <c r="F271" s="38"/>
      <c r="G271" s="28">
        <f t="shared" si="23"/>
        <v>0</v>
      </c>
    </row>
    <row r="272" spans="1:7" ht="81.75" customHeight="1" x14ac:dyDescent="0.3">
      <c r="A272" s="26">
        <f t="shared" si="24"/>
        <v>2140</v>
      </c>
      <c r="B272" s="27" t="s">
        <v>81</v>
      </c>
      <c r="C272" s="26" t="s">
        <v>34</v>
      </c>
      <c r="D272" s="22">
        <v>826</v>
      </c>
      <c r="E272" s="37"/>
      <c r="F272" s="38"/>
      <c r="G272" s="28">
        <f t="shared" si="23"/>
        <v>0</v>
      </c>
    </row>
    <row r="273" spans="1:7" ht="72" customHeight="1" x14ac:dyDescent="0.3">
      <c r="A273" s="26">
        <f t="shared" si="24"/>
        <v>2150</v>
      </c>
      <c r="B273" s="27" t="s">
        <v>82</v>
      </c>
      <c r="C273" s="26" t="s">
        <v>39</v>
      </c>
      <c r="D273" s="22">
        <v>275</v>
      </c>
      <c r="E273" s="37"/>
      <c r="F273" s="38"/>
      <c r="G273" s="28">
        <f t="shared" si="23"/>
        <v>0</v>
      </c>
    </row>
    <row r="274" spans="1:7" ht="72.75" customHeight="1" x14ac:dyDescent="0.3">
      <c r="A274" s="26">
        <f t="shared" si="24"/>
        <v>2160</v>
      </c>
      <c r="B274" s="27" t="s">
        <v>83</v>
      </c>
      <c r="C274" s="26" t="s">
        <v>0</v>
      </c>
      <c r="D274" s="22">
        <v>413</v>
      </c>
      <c r="E274" s="37"/>
      <c r="F274" s="38"/>
      <c r="G274" s="28">
        <f t="shared" si="23"/>
        <v>0</v>
      </c>
    </row>
    <row r="275" spans="1:7" ht="68.25" customHeight="1" x14ac:dyDescent="0.3">
      <c r="A275" s="26">
        <f t="shared" si="24"/>
        <v>2170</v>
      </c>
      <c r="B275" s="27" t="s">
        <v>84</v>
      </c>
      <c r="C275" s="26" t="s">
        <v>0</v>
      </c>
      <c r="D275" s="22">
        <v>83</v>
      </c>
      <c r="E275" s="37"/>
      <c r="F275" s="38"/>
      <c r="G275" s="28">
        <f t="shared" si="23"/>
        <v>0</v>
      </c>
    </row>
    <row r="276" spans="1:7" ht="72.75" customHeight="1" x14ac:dyDescent="0.3">
      <c r="A276" s="26">
        <f t="shared" si="24"/>
        <v>2180</v>
      </c>
      <c r="B276" s="27" t="s">
        <v>85</v>
      </c>
      <c r="C276" s="26" t="s">
        <v>0</v>
      </c>
      <c r="D276" s="22">
        <v>689</v>
      </c>
      <c r="E276" s="39"/>
      <c r="F276" s="40"/>
      <c r="G276" s="28">
        <f t="shared" si="23"/>
        <v>0</v>
      </c>
    </row>
    <row r="277" spans="1:7" ht="59.25" customHeight="1" x14ac:dyDescent="0.3">
      <c r="A277" s="26">
        <f t="shared" si="24"/>
        <v>2190</v>
      </c>
      <c r="B277" s="27" t="s">
        <v>93</v>
      </c>
      <c r="C277" s="26" t="s">
        <v>0</v>
      </c>
      <c r="D277" s="22">
        <v>147</v>
      </c>
      <c r="E277" s="39"/>
      <c r="F277" s="40"/>
      <c r="G277" s="28">
        <f t="shared" si="23"/>
        <v>0</v>
      </c>
    </row>
    <row r="278" spans="1:7" ht="71.25" customHeight="1" x14ac:dyDescent="0.3">
      <c r="A278" s="26">
        <f t="shared" si="24"/>
        <v>2200</v>
      </c>
      <c r="B278" s="27" t="s">
        <v>96</v>
      </c>
      <c r="C278" s="26" t="s">
        <v>0</v>
      </c>
      <c r="D278" s="22">
        <v>42</v>
      </c>
      <c r="E278" s="39"/>
      <c r="F278" s="40"/>
      <c r="G278" s="28">
        <f t="shared" si="23"/>
        <v>0</v>
      </c>
    </row>
    <row r="279" spans="1:7" ht="70.5" customHeight="1" x14ac:dyDescent="0.3">
      <c r="A279" s="26">
        <f t="shared" si="24"/>
        <v>2210</v>
      </c>
      <c r="B279" s="27" t="s">
        <v>98</v>
      </c>
      <c r="C279" s="26" t="s">
        <v>39</v>
      </c>
      <c r="D279" s="22">
        <v>46</v>
      </c>
      <c r="E279" s="39"/>
      <c r="F279" s="40"/>
      <c r="G279" s="28">
        <f t="shared" si="23"/>
        <v>0</v>
      </c>
    </row>
    <row r="280" spans="1:7" ht="58.5" customHeight="1" x14ac:dyDescent="0.3">
      <c r="A280" s="26">
        <f t="shared" si="24"/>
        <v>2220</v>
      </c>
      <c r="B280" s="27" t="s">
        <v>99</v>
      </c>
      <c r="C280" s="26" t="s">
        <v>0</v>
      </c>
      <c r="D280" s="22">
        <v>688</v>
      </c>
      <c r="E280" s="39"/>
      <c r="F280" s="40"/>
      <c r="G280" s="28">
        <f t="shared" si="23"/>
        <v>0</v>
      </c>
    </row>
    <row r="281" spans="1:7" x14ac:dyDescent="0.3">
      <c r="E281" s="39"/>
      <c r="F281" s="40"/>
    </row>
    <row r="282" spans="1:7" ht="14.4" x14ac:dyDescent="0.3">
      <c r="A282" s="51"/>
      <c r="B282" s="52" t="s">
        <v>124</v>
      </c>
      <c r="C282" s="53"/>
      <c r="D282" s="54"/>
      <c r="E282" s="31"/>
      <c r="F282" s="32"/>
      <c r="G282" s="25"/>
    </row>
    <row r="283" spans="1:7" x14ac:dyDescent="0.3">
      <c r="E283" s="39"/>
      <c r="F283" s="40"/>
    </row>
    <row r="284" spans="1:7" ht="97.5" customHeight="1" x14ac:dyDescent="0.3">
      <c r="A284" s="26">
        <f>A280+10</f>
        <v>2230</v>
      </c>
      <c r="B284" s="27" t="s">
        <v>125</v>
      </c>
      <c r="C284" s="26" t="s">
        <v>34</v>
      </c>
      <c r="D284" s="22">
        <v>90</v>
      </c>
      <c r="E284" s="39"/>
      <c r="F284" s="40"/>
      <c r="G284" s="20">
        <f>E284*D284</f>
        <v>0</v>
      </c>
    </row>
    <row r="285" spans="1:7" ht="99" customHeight="1" x14ac:dyDescent="0.3">
      <c r="A285" s="26">
        <f>A284+10</f>
        <v>2240</v>
      </c>
      <c r="B285" s="27" t="s">
        <v>126</v>
      </c>
      <c r="C285" s="26" t="s">
        <v>34</v>
      </c>
      <c r="D285" s="22">
        <v>90</v>
      </c>
      <c r="E285" s="39"/>
      <c r="F285" s="40"/>
      <c r="G285" s="20">
        <f t="shared" ref="G285:G289" si="25">E285*D285</f>
        <v>0</v>
      </c>
    </row>
    <row r="286" spans="1:7" ht="98.25" customHeight="1" x14ac:dyDescent="0.3">
      <c r="A286" s="26">
        <f t="shared" ref="A286:A289" si="26">A285+10</f>
        <v>2250</v>
      </c>
      <c r="B286" s="27" t="s">
        <v>127</v>
      </c>
      <c r="C286" s="26" t="s">
        <v>34</v>
      </c>
      <c r="D286" s="22">
        <v>180</v>
      </c>
      <c r="E286" s="39"/>
      <c r="F286" s="40"/>
      <c r="G286" s="20">
        <f t="shared" si="25"/>
        <v>0</v>
      </c>
    </row>
    <row r="287" spans="1:7" ht="76.5" customHeight="1" x14ac:dyDescent="0.3">
      <c r="A287" s="26">
        <f t="shared" si="26"/>
        <v>2260</v>
      </c>
      <c r="B287" s="27" t="s">
        <v>98</v>
      </c>
      <c r="C287" s="26" t="s">
        <v>39</v>
      </c>
      <c r="D287" s="22">
        <v>12</v>
      </c>
      <c r="E287" s="39"/>
      <c r="F287" s="40"/>
      <c r="G287" s="20">
        <f t="shared" si="25"/>
        <v>0</v>
      </c>
    </row>
    <row r="288" spans="1:7" ht="59.25" customHeight="1" x14ac:dyDescent="0.3">
      <c r="A288" s="26">
        <f t="shared" si="26"/>
        <v>2270</v>
      </c>
      <c r="B288" s="27" t="s">
        <v>128</v>
      </c>
      <c r="C288" s="26" t="s">
        <v>0</v>
      </c>
      <c r="D288" s="22">
        <v>60</v>
      </c>
      <c r="E288" s="39"/>
      <c r="F288" s="40"/>
      <c r="G288" s="20">
        <f t="shared" si="25"/>
        <v>0</v>
      </c>
    </row>
    <row r="289" spans="1:7" ht="60.75" customHeight="1" x14ac:dyDescent="0.3">
      <c r="A289" s="26">
        <f t="shared" si="26"/>
        <v>2280</v>
      </c>
      <c r="B289" s="27" t="s">
        <v>129</v>
      </c>
      <c r="C289" s="26" t="s">
        <v>0</v>
      </c>
      <c r="D289" s="22">
        <v>170</v>
      </c>
      <c r="E289" s="39"/>
      <c r="F289" s="40"/>
      <c r="G289" s="20">
        <f t="shared" si="25"/>
        <v>0</v>
      </c>
    </row>
    <row r="290" spans="1:7" x14ac:dyDescent="0.3">
      <c r="E290" s="39"/>
      <c r="F290" s="40"/>
    </row>
    <row r="291" spans="1:7" ht="14.4" x14ac:dyDescent="0.3">
      <c r="A291" s="51"/>
      <c r="B291" s="72" t="s">
        <v>130</v>
      </c>
      <c r="C291" s="72"/>
      <c r="D291" s="72"/>
      <c r="E291" s="31"/>
      <c r="F291" s="32"/>
      <c r="G291" s="25"/>
    </row>
    <row r="292" spans="1:7" x14ac:dyDescent="0.3">
      <c r="E292" s="39"/>
      <c r="F292" s="40"/>
    </row>
    <row r="293" spans="1:7" ht="107.25" customHeight="1" x14ac:dyDescent="0.3">
      <c r="A293" s="26">
        <f>A289+10</f>
        <v>2290</v>
      </c>
      <c r="B293" s="27" t="s">
        <v>131</v>
      </c>
      <c r="C293" s="26" t="s">
        <v>0</v>
      </c>
      <c r="D293" s="22">
        <v>1</v>
      </c>
      <c r="E293" s="39"/>
      <c r="F293" s="40"/>
      <c r="G293" s="20">
        <f>E293*D293</f>
        <v>0</v>
      </c>
    </row>
    <row r="294" spans="1:7" ht="84" customHeight="1" x14ac:dyDescent="0.3">
      <c r="A294" s="26">
        <f>A293+10</f>
        <v>2300</v>
      </c>
      <c r="B294" s="27" t="s">
        <v>132</v>
      </c>
      <c r="C294" s="26" t="s">
        <v>0</v>
      </c>
      <c r="D294" s="22">
        <v>1</v>
      </c>
      <c r="E294" s="39"/>
      <c r="F294" s="40"/>
      <c r="G294" s="20">
        <f t="shared" ref="G294:G307" si="27">E294*D294</f>
        <v>0</v>
      </c>
    </row>
    <row r="295" spans="1:7" ht="87" customHeight="1" x14ac:dyDescent="0.3">
      <c r="A295" s="26">
        <f t="shared" ref="A295:A307" si="28">A294+10</f>
        <v>2310</v>
      </c>
      <c r="B295" s="27" t="s">
        <v>133</v>
      </c>
      <c r="C295" s="26" t="s">
        <v>0</v>
      </c>
      <c r="D295" s="22">
        <v>2</v>
      </c>
      <c r="E295" s="39"/>
      <c r="F295" s="40"/>
      <c r="G295" s="20">
        <f t="shared" si="27"/>
        <v>0</v>
      </c>
    </row>
    <row r="296" spans="1:7" ht="93.75" customHeight="1" x14ac:dyDescent="0.3">
      <c r="A296" s="26">
        <f t="shared" si="28"/>
        <v>2320</v>
      </c>
      <c r="B296" s="27" t="s">
        <v>134</v>
      </c>
      <c r="C296" s="26" t="s">
        <v>34</v>
      </c>
      <c r="D296" s="22">
        <v>70</v>
      </c>
      <c r="E296" s="39"/>
      <c r="F296" s="40"/>
      <c r="G296" s="20">
        <f t="shared" si="27"/>
        <v>0</v>
      </c>
    </row>
    <row r="297" spans="1:7" ht="86.25" customHeight="1" x14ac:dyDescent="0.3">
      <c r="A297" s="26">
        <f t="shared" si="28"/>
        <v>2330</v>
      </c>
      <c r="B297" s="27" t="s">
        <v>120</v>
      </c>
      <c r="C297" s="26" t="s">
        <v>34</v>
      </c>
      <c r="D297" s="22">
        <v>110</v>
      </c>
      <c r="E297" s="39"/>
      <c r="F297" s="40"/>
      <c r="G297" s="20">
        <f t="shared" si="27"/>
        <v>0</v>
      </c>
    </row>
    <row r="298" spans="1:7" ht="86.25" customHeight="1" x14ac:dyDescent="0.3">
      <c r="A298" s="26">
        <f t="shared" si="28"/>
        <v>2340</v>
      </c>
      <c r="B298" s="27" t="s">
        <v>121</v>
      </c>
      <c r="C298" s="26" t="s">
        <v>34</v>
      </c>
      <c r="D298" s="22">
        <v>110</v>
      </c>
      <c r="E298" s="39"/>
      <c r="F298" s="40"/>
      <c r="G298" s="20">
        <f t="shared" si="27"/>
        <v>0</v>
      </c>
    </row>
    <row r="299" spans="1:7" ht="83.25" customHeight="1" x14ac:dyDescent="0.3">
      <c r="A299" s="26">
        <f t="shared" si="28"/>
        <v>2350</v>
      </c>
      <c r="B299" s="27" t="s">
        <v>81</v>
      </c>
      <c r="C299" s="26" t="s">
        <v>34</v>
      </c>
      <c r="D299" s="22">
        <v>110</v>
      </c>
      <c r="E299" s="39"/>
      <c r="F299" s="40"/>
      <c r="G299" s="20">
        <f t="shared" si="27"/>
        <v>0</v>
      </c>
    </row>
    <row r="300" spans="1:7" ht="75" customHeight="1" x14ac:dyDescent="0.3">
      <c r="A300" s="26">
        <f t="shared" si="28"/>
        <v>2360</v>
      </c>
      <c r="B300" s="27" t="s">
        <v>82</v>
      </c>
      <c r="C300" s="26" t="s">
        <v>39</v>
      </c>
      <c r="D300" s="22">
        <v>33</v>
      </c>
      <c r="E300" s="39"/>
      <c r="F300" s="40"/>
      <c r="G300" s="20">
        <f t="shared" si="27"/>
        <v>0</v>
      </c>
    </row>
    <row r="301" spans="1:7" ht="72" customHeight="1" x14ac:dyDescent="0.3">
      <c r="A301" s="26">
        <f t="shared" si="28"/>
        <v>2370</v>
      </c>
      <c r="B301" s="27" t="s">
        <v>83</v>
      </c>
      <c r="C301" s="26" t="s">
        <v>0</v>
      </c>
      <c r="D301" s="22">
        <v>50</v>
      </c>
      <c r="E301" s="39"/>
      <c r="F301" s="40"/>
      <c r="G301" s="20">
        <f t="shared" si="27"/>
        <v>0</v>
      </c>
    </row>
    <row r="302" spans="1:7" ht="75" customHeight="1" x14ac:dyDescent="0.3">
      <c r="A302" s="26">
        <f t="shared" si="28"/>
        <v>2380</v>
      </c>
      <c r="B302" s="27" t="s">
        <v>84</v>
      </c>
      <c r="C302" s="26" t="s">
        <v>0</v>
      </c>
      <c r="D302" s="22">
        <v>8</v>
      </c>
      <c r="E302" s="39"/>
      <c r="F302" s="40"/>
      <c r="G302" s="20">
        <f t="shared" si="27"/>
        <v>0</v>
      </c>
    </row>
    <row r="303" spans="1:7" ht="72" customHeight="1" x14ac:dyDescent="0.3">
      <c r="A303" s="26">
        <f t="shared" si="28"/>
        <v>2390</v>
      </c>
      <c r="B303" s="27" t="s">
        <v>85</v>
      </c>
      <c r="C303" s="26" t="s">
        <v>0</v>
      </c>
      <c r="D303" s="22">
        <v>60</v>
      </c>
      <c r="E303" s="39"/>
      <c r="F303" s="40"/>
      <c r="G303" s="20">
        <f t="shared" si="27"/>
        <v>0</v>
      </c>
    </row>
    <row r="304" spans="1:7" ht="60" customHeight="1" x14ac:dyDescent="0.3">
      <c r="A304" s="26">
        <f t="shared" si="28"/>
        <v>2400</v>
      </c>
      <c r="B304" s="27" t="s">
        <v>93</v>
      </c>
      <c r="C304" s="26" t="s">
        <v>0</v>
      </c>
      <c r="D304" s="22">
        <v>25</v>
      </c>
      <c r="E304" s="39"/>
      <c r="F304" s="40"/>
      <c r="G304" s="20">
        <f t="shared" si="27"/>
        <v>0</v>
      </c>
    </row>
    <row r="305" spans="1:7" ht="73.5" customHeight="1" x14ac:dyDescent="0.3">
      <c r="A305" s="26">
        <f t="shared" si="28"/>
        <v>2410</v>
      </c>
      <c r="B305" s="27" t="s">
        <v>96</v>
      </c>
      <c r="C305" s="26" t="s">
        <v>0</v>
      </c>
      <c r="D305" s="22">
        <v>6</v>
      </c>
      <c r="E305" s="39"/>
      <c r="F305" s="40"/>
      <c r="G305" s="20">
        <f t="shared" si="27"/>
        <v>0</v>
      </c>
    </row>
    <row r="306" spans="1:7" ht="73.5" customHeight="1" x14ac:dyDescent="0.3">
      <c r="A306" s="26">
        <f t="shared" si="28"/>
        <v>2420</v>
      </c>
      <c r="B306" s="27" t="s">
        <v>98</v>
      </c>
      <c r="C306" s="26" t="s">
        <v>39</v>
      </c>
      <c r="D306" s="22">
        <v>3</v>
      </c>
      <c r="E306" s="39"/>
      <c r="F306" s="40"/>
      <c r="G306" s="20">
        <f t="shared" si="27"/>
        <v>0</v>
      </c>
    </row>
    <row r="307" spans="1:7" ht="59.25" customHeight="1" x14ac:dyDescent="0.3">
      <c r="A307" s="26">
        <f t="shared" si="28"/>
        <v>2430</v>
      </c>
      <c r="B307" s="27" t="s">
        <v>99</v>
      </c>
      <c r="C307" s="26" t="s">
        <v>0</v>
      </c>
      <c r="D307" s="22">
        <v>70</v>
      </c>
      <c r="E307" s="39"/>
      <c r="F307" s="40"/>
      <c r="G307" s="20">
        <f t="shared" si="27"/>
        <v>0</v>
      </c>
    </row>
    <row r="308" spans="1:7" x14ac:dyDescent="0.3">
      <c r="E308" s="39"/>
      <c r="F308" s="40"/>
    </row>
    <row r="309" spans="1:7" ht="14.4" x14ac:dyDescent="0.3">
      <c r="A309" s="51"/>
      <c r="B309" s="52" t="s">
        <v>135</v>
      </c>
      <c r="C309" s="53"/>
      <c r="D309" s="54"/>
      <c r="E309" s="31"/>
      <c r="F309" s="32"/>
      <c r="G309" s="25"/>
    </row>
    <row r="310" spans="1:7" x14ac:dyDescent="0.3">
      <c r="E310" s="39"/>
      <c r="F310" s="40"/>
    </row>
    <row r="311" spans="1:7" ht="99" customHeight="1" x14ac:dyDescent="0.3">
      <c r="A311" s="26">
        <f>A307+10</f>
        <v>2440</v>
      </c>
      <c r="B311" s="27" t="s">
        <v>136</v>
      </c>
      <c r="C311" s="26" t="s">
        <v>0</v>
      </c>
      <c r="D311" s="22">
        <v>1</v>
      </c>
      <c r="E311" s="39"/>
      <c r="F311" s="40"/>
      <c r="G311" s="20">
        <f>E311*D311</f>
        <v>0</v>
      </c>
    </row>
    <row r="312" spans="1:7" ht="90.75" customHeight="1" x14ac:dyDescent="0.3">
      <c r="A312" s="26">
        <f>A311+10</f>
        <v>2450</v>
      </c>
      <c r="B312" s="27" t="s">
        <v>137</v>
      </c>
      <c r="C312" s="26" t="s">
        <v>0</v>
      </c>
      <c r="D312" s="22">
        <v>1</v>
      </c>
      <c r="E312" s="39"/>
      <c r="F312" s="40"/>
      <c r="G312" s="20">
        <f t="shared" ref="G312:G346" si="29">E312*D312</f>
        <v>0</v>
      </c>
    </row>
    <row r="313" spans="1:7" ht="74.25" customHeight="1" x14ac:dyDescent="0.3">
      <c r="A313" s="26">
        <f t="shared" ref="A313:A346" si="30">A312+10</f>
        <v>2460</v>
      </c>
      <c r="B313" s="27" t="s">
        <v>138</v>
      </c>
      <c r="C313" s="26" t="s">
        <v>0</v>
      </c>
      <c r="D313" s="22">
        <v>1</v>
      </c>
      <c r="E313" s="39"/>
      <c r="F313" s="40"/>
      <c r="G313" s="20">
        <f t="shared" si="29"/>
        <v>0</v>
      </c>
    </row>
    <row r="314" spans="1:7" ht="85.5" customHeight="1" x14ac:dyDescent="0.3">
      <c r="A314" s="26">
        <f t="shared" si="30"/>
        <v>2470</v>
      </c>
      <c r="B314" s="27" t="s">
        <v>139</v>
      </c>
      <c r="C314" s="26" t="s">
        <v>0</v>
      </c>
      <c r="D314" s="22">
        <v>1</v>
      </c>
      <c r="E314" s="39"/>
      <c r="F314" s="40"/>
      <c r="G314" s="20">
        <f t="shared" si="29"/>
        <v>0</v>
      </c>
    </row>
    <row r="315" spans="1:7" ht="75.75" customHeight="1" x14ac:dyDescent="0.3">
      <c r="A315" s="26">
        <f t="shared" si="30"/>
        <v>2480</v>
      </c>
      <c r="B315" s="27" t="s">
        <v>140</v>
      </c>
      <c r="C315" s="26" t="s">
        <v>141</v>
      </c>
      <c r="D315" s="22">
        <v>66</v>
      </c>
      <c r="E315" s="39"/>
      <c r="F315" s="40"/>
      <c r="G315" s="20">
        <f t="shared" si="29"/>
        <v>0</v>
      </c>
    </row>
    <row r="316" spans="1:7" ht="85.5" customHeight="1" x14ac:dyDescent="0.3">
      <c r="A316" s="26">
        <f t="shared" si="30"/>
        <v>2490</v>
      </c>
      <c r="B316" s="27" t="s">
        <v>142</v>
      </c>
      <c r="C316" s="26" t="s">
        <v>34</v>
      </c>
      <c r="D316" s="22">
        <v>510</v>
      </c>
      <c r="E316" s="39"/>
      <c r="F316" s="40"/>
      <c r="G316" s="20">
        <f t="shared" si="29"/>
        <v>0</v>
      </c>
    </row>
    <row r="317" spans="1:7" ht="69" x14ac:dyDescent="0.3">
      <c r="A317" s="26">
        <v>2491</v>
      </c>
      <c r="B317" s="27" t="s">
        <v>179</v>
      </c>
      <c r="C317" s="26" t="s">
        <v>0</v>
      </c>
      <c r="D317" s="22">
        <v>12</v>
      </c>
      <c r="E317" s="39"/>
      <c r="F317" s="40"/>
      <c r="G317" s="20">
        <f t="shared" si="29"/>
        <v>0</v>
      </c>
    </row>
    <row r="318" spans="1:7" ht="55.2" x14ac:dyDescent="0.3">
      <c r="A318" s="26">
        <v>2492</v>
      </c>
      <c r="B318" s="27" t="s">
        <v>180</v>
      </c>
      <c r="C318" s="26" t="s">
        <v>0</v>
      </c>
      <c r="D318" s="22">
        <v>12</v>
      </c>
      <c r="E318" s="39"/>
      <c r="F318" s="40"/>
      <c r="G318" s="20">
        <f t="shared" si="29"/>
        <v>0</v>
      </c>
    </row>
    <row r="319" spans="1:7" ht="85.5" customHeight="1" x14ac:dyDescent="0.3">
      <c r="A319" s="26">
        <f>A316+10</f>
        <v>2500</v>
      </c>
      <c r="B319" s="27" t="s">
        <v>143</v>
      </c>
      <c r="C319" s="26" t="s">
        <v>34</v>
      </c>
      <c r="D319" s="22">
        <v>170</v>
      </c>
      <c r="E319" s="39"/>
      <c r="F319" s="40"/>
      <c r="G319" s="20">
        <f t="shared" si="29"/>
        <v>0</v>
      </c>
    </row>
    <row r="320" spans="1:7" ht="109.5" customHeight="1" x14ac:dyDescent="0.3">
      <c r="A320" s="26">
        <f t="shared" si="30"/>
        <v>2510</v>
      </c>
      <c r="B320" s="27" t="s">
        <v>174</v>
      </c>
      <c r="C320" s="26" t="s">
        <v>0</v>
      </c>
      <c r="D320" s="22">
        <v>3</v>
      </c>
      <c r="E320" s="39"/>
      <c r="F320" s="40"/>
      <c r="G320" s="20">
        <f t="shared" si="29"/>
        <v>0</v>
      </c>
    </row>
    <row r="321" spans="1:7" ht="73.5" customHeight="1" x14ac:dyDescent="0.3">
      <c r="A321" s="26">
        <f t="shared" si="30"/>
        <v>2520</v>
      </c>
      <c r="B321" s="27" t="s">
        <v>144</v>
      </c>
      <c r="C321" s="26" t="s">
        <v>0</v>
      </c>
      <c r="D321" s="22">
        <v>1</v>
      </c>
      <c r="E321" s="39"/>
      <c r="F321" s="40"/>
      <c r="G321" s="20">
        <f t="shared" si="29"/>
        <v>0</v>
      </c>
    </row>
    <row r="322" spans="1:7" ht="88.5" customHeight="1" x14ac:dyDescent="0.3">
      <c r="A322" s="26">
        <f t="shared" si="30"/>
        <v>2530</v>
      </c>
      <c r="B322" s="27" t="s">
        <v>145</v>
      </c>
      <c r="C322" s="26" t="s">
        <v>0</v>
      </c>
      <c r="D322" s="22">
        <v>12</v>
      </c>
      <c r="E322" s="39"/>
      <c r="F322" s="40"/>
      <c r="G322" s="20">
        <f t="shared" si="29"/>
        <v>0</v>
      </c>
    </row>
    <row r="323" spans="1:7" ht="85.5" customHeight="1" x14ac:dyDescent="0.3">
      <c r="A323" s="26">
        <f t="shared" si="30"/>
        <v>2540</v>
      </c>
      <c r="B323" s="27" t="s">
        <v>146</v>
      </c>
      <c r="C323" s="26" t="s">
        <v>34</v>
      </c>
      <c r="D323" s="22">
        <v>20</v>
      </c>
      <c r="E323" s="39"/>
      <c r="F323" s="40"/>
      <c r="G323" s="20">
        <f t="shared" si="29"/>
        <v>0</v>
      </c>
    </row>
    <row r="324" spans="1:7" ht="58.5" customHeight="1" x14ac:dyDescent="0.3">
      <c r="A324" s="26">
        <f t="shared" si="30"/>
        <v>2550</v>
      </c>
      <c r="B324" s="27" t="s">
        <v>147</v>
      </c>
      <c r="C324" s="26" t="s">
        <v>0</v>
      </c>
      <c r="D324" s="22">
        <v>2</v>
      </c>
      <c r="E324" s="39"/>
      <c r="F324" s="40"/>
      <c r="G324" s="20">
        <f t="shared" si="29"/>
        <v>0</v>
      </c>
    </row>
    <row r="325" spans="1:7" ht="63" customHeight="1" x14ac:dyDescent="0.3">
      <c r="A325" s="26">
        <f t="shared" si="30"/>
        <v>2560</v>
      </c>
      <c r="B325" s="27" t="s">
        <v>148</v>
      </c>
      <c r="C325" s="26" t="s">
        <v>0</v>
      </c>
      <c r="D325" s="22">
        <v>2</v>
      </c>
      <c r="E325" s="39"/>
      <c r="F325" s="40"/>
      <c r="G325" s="20">
        <f t="shared" si="29"/>
        <v>0</v>
      </c>
    </row>
    <row r="326" spans="1:7" ht="98.25" customHeight="1" x14ac:dyDescent="0.3">
      <c r="A326" s="26">
        <f t="shared" si="30"/>
        <v>2570</v>
      </c>
      <c r="B326" s="27" t="s">
        <v>149</v>
      </c>
      <c r="C326" s="26" t="s">
        <v>0</v>
      </c>
      <c r="D326" s="22">
        <v>3</v>
      </c>
      <c r="E326" s="39"/>
      <c r="F326" s="40"/>
      <c r="G326" s="20">
        <f t="shared" si="29"/>
        <v>0</v>
      </c>
    </row>
    <row r="327" spans="1:7" ht="84" customHeight="1" x14ac:dyDescent="0.3">
      <c r="A327" s="26">
        <f t="shared" si="30"/>
        <v>2580</v>
      </c>
      <c r="B327" s="27" t="s">
        <v>150</v>
      </c>
      <c r="C327" s="26" t="s">
        <v>151</v>
      </c>
      <c r="D327" s="22">
        <v>3</v>
      </c>
      <c r="E327" s="39"/>
      <c r="F327" s="40"/>
      <c r="G327" s="20">
        <f t="shared" si="29"/>
        <v>0</v>
      </c>
    </row>
    <row r="328" spans="1:7" ht="84" customHeight="1" x14ac:dyDescent="0.3">
      <c r="A328" s="26">
        <f t="shared" si="30"/>
        <v>2590</v>
      </c>
      <c r="B328" s="27" t="s">
        <v>152</v>
      </c>
      <c r="C328" s="26" t="s">
        <v>151</v>
      </c>
      <c r="D328" s="22">
        <v>3</v>
      </c>
      <c r="E328" s="39"/>
      <c r="F328" s="40"/>
      <c r="G328" s="20">
        <f t="shared" si="29"/>
        <v>0</v>
      </c>
    </row>
    <row r="329" spans="1:7" ht="83.25" customHeight="1" x14ac:dyDescent="0.3">
      <c r="A329" s="26">
        <f t="shared" si="30"/>
        <v>2600</v>
      </c>
      <c r="B329" s="27" t="s">
        <v>153</v>
      </c>
      <c r="C329" s="26" t="s">
        <v>0</v>
      </c>
      <c r="D329" s="22">
        <v>3</v>
      </c>
      <c r="E329" s="39"/>
      <c r="F329" s="40"/>
      <c r="G329" s="20">
        <f t="shared" si="29"/>
        <v>0</v>
      </c>
    </row>
    <row r="330" spans="1:7" ht="80.25" customHeight="1" x14ac:dyDescent="0.3">
      <c r="A330" s="26">
        <f t="shared" si="30"/>
        <v>2610</v>
      </c>
      <c r="B330" s="27" t="s">
        <v>154</v>
      </c>
      <c r="C330" s="26" t="s">
        <v>151</v>
      </c>
      <c r="D330" s="22">
        <v>3</v>
      </c>
      <c r="E330" s="39"/>
      <c r="F330" s="40"/>
      <c r="G330" s="20">
        <f t="shared" si="29"/>
        <v>0</v>
      </c>
    </row>
    <row r="331" spans="1:7" ht="81" customHeight="1" x14ac:dyDescent="0.3">
      <c r="A331" s="26">
        <f t="shared" si="30"/>
        <v>2620</v>
      </c>
      <c r="B331" s="27" t="s">
        <v>155</v>
      </c>
      <c r="C331" s="26" t="s">
        <v>151</v>
      </c>
      <c r="D331" s="22">
        <v>3</v>
      </c>
      <c r="E331" s="39"/>
      <c r="F331" s="40"/>
      <c r="G331" s="20">
        <f t="shared" si="29"/>
        <v>0</v>
      </c>
    </row>
    <row r="332" spans="1:7" ht="84" customHeight="1" x14ac:dyDescent="0.3">
      <c r="A332" s="26">
        <f t="shared" si="30"/>
        <v>2630</v>
      </c>
      <c r="B332" s="27" t="s">
        <v>156</v>
      </c>
      <c r="C332" s="26" t="s">
        <v>151</v>
      </c>
      <c r="D332" s="22">
        <v>3</v>
      </c>
      <c r="E332" s="39"/>
      <c r="F332" s="40"/>
      <c r="G332" s="20">
        <f t="shared" si="29"/>
        <v>0</v>
      </c>
    </row>
    <row r="333" spans="1:7" ht="84.75" customHeight="1" x14ac:dyDescent="0.3">
      <c r="A333" s="26">
        <f t="shared" si="30"/>
        <v>2640</v>
      </c>
      <c r="B333" s="27" t="s">
        <v>157</v>
      </c>
      <c r="C333" s="26" t="s">
        <v>151</v>
      </c>
      <c r="D333" s="22">
        <v>3</v>
      </c>
      <c r="E333" s="39"/>
      <c r="F333" s="40"/>
      <c r="G333" s="20">
        <f t="shared" si="29"/>
        <v>0</v>
      </c>
    </row>
    <row r="334" spans="1:7" ht="84.75" customHeight="1" x14ac:dyDescent="0.3">
      <c r="A334" s="26">
        <f t="shared" si="30"/>
        <v>2650</v>
      </c>
      <c r="B334" s="27" t="s">
        <v>158</v>
      </c>
      <c r="C334" s="26" t="s">
        <v>0</v>
      </c>
      <c r="D334" s="22">
        <v>3</v>
      </c>
      <c r="E334" s="39"/>
      <c r="F334" s="40"/>
      <c r="G334" s="20">
        <f t="shared" si="29"/>
        <v>0</v>
      </c>
    </row>
    <row r="335" spans="1:7" ht="80.25" customHeight="1" x14ac:dyDescent="0.3">
      <c r="A335" s="26">
        <f t="shared" si="30"/>
        <v>2660</v>
      </c>
      <c r="B335" s="27" t="s">
        <v>159</v>
      </c>
      <c r="C335" s="26" t="s">
        <v>0</v>
      </c>
      <c r="D335" s="22">
        <v>3</v>
      </c>
      <c r="E335" s="39"/>
      <c r="F335" s="40"/>
      <c r="G335" s="20">
        <f t="shared" si="29"/>
        <v>0</v>
      </c>
    </row>
    <row r="336" spans="1:7" ht="70.5" customHeight="1" x14ac:dyDescent="0.3">
      <c r="A336" s="26">
        <f t="shared" si="30"/>
        <v>2670</v>
      </c>
      <c r="B336" s="27" t="s">
        <v>160</v>
      </c>
      <c r="C336" s="26" t="s">
        <v>151</v>
      </c>
      <c r="D336" s="22">
        <v>3</v>
      </c>
      <c r="E336" s="39"/>
      <c r="F336" s="40"/>
      <c r="G336" s="20">
        <f t="shared" si="29"/>
        <v>0</v>
      </c>
    </row>
    <row r="337" spans="1:7" ht="84" customHeight="1" x14ac:dyDescent="0.3">
      <c r="A337" s="26">
        <f t="shared" si="30"/>
        <v>2680</v>
      </c>
      <c r="B337" s="27" t="s">
        <v>161</v>
      </c>
      <c r="C337" s="26" t="s">
        <v>34</v>
      </c>
      <c r="D337" s="22">
        <v>160</v>
      </c>
      <c r="E337" s="39"/>
      <c r="F337" s="40"/>
      <c r="G337" s="20">
        <f t="shared" si="29"/>
        <v>0</v>
      </c>
    </row>
    <row r="338" spans="1:7" ht="61.5" customHeight="1" x14ac:dyDescent="0.3">
      <c r="A338" s="26">
        <f t="shared" si="30"/>
        <v>2690</v>
      </c>
      <c r="B338" s="27" t="s">
        <v>162</v>
      </c>
      <c r="C338" s="26" t="s">
        <v>0</v>
      </c>
      <c r="D338" s="22">
        <v>3</v>
      </c>
      <c r="E338" s="39"/>
      <c r="F338" s="40"/>
      <c r="G338" s="20">
        <f t="shared" si="29"/>
        <v>0</v>
      </c>
    </row>
    <row r="339" spans="1:7" ht="87" customHeight="1" x14ac:dyDescent="0.3">
      <c r="A339" s="26">
        <f t="shared" si="30"/>
        <v>2700</v>
      </c>
      <c r="B339" s="27" t="s">
        <v>163</v>
      </c>
      <c r="C339" s="26" t="s">
        <v>39</v>
      </c>
      <c r="D339" s="22">
        <v>27</v>
      </c>
      <c r="E339" s="39"/>
      <c r="F339" s="40"/>
      <c r="G339" s="20">
        <f t="shared" si="29"/>
        <v>0</v>
      </c>
    </row>
    <row r="340" spans="1:7" ht="72" customHeight="1" x14ac:dyDescent="0.3">
      <c r="A340" s="26">
        <f t="shared" si="30"/>
        <v>2710</v>
      </c>
      <c r="B340" s="27" t="s">
        <v>164</v>
      </c>
      <c r="C340" s="26" t="s">
        <v>0</v>
      </c>
      <c r="D340" s="22">
        <v>3</v>
      </c>
      <c r="E340" s="39"/>
      <c r="F340" s="40"/>
      <c r="G340" s="20">
        <f t="shared" si="29"/>
        <v>0</v>
      </c>
    </row>
    <row r="341" spans="1:7" ht="72" customHeight="1" x14ac:dyDescent="0.3">
      <c r="A341" s="26">
        <f t="shared" si="30"/>
        <v>2720</v>
      </c>
      <c r="B341" s="27" t="s">
        <v>165</v>
      </c>
      <c r="C341" s="26" t="s">
        <v>166</v>
      </c>
      <c r="D341" s="22">
        <v>9</v>
      </c>
      <c r="E341" s="39"/>
      <c r="F341" s="40"/>
      <c r="G341" s="20">
        <f t="shared" si="29"/>
        <v>0</v>
      </c>
    </row>
    <row r="342" spans="1:7" ht="63" customHeight="1" x14ac:dyDescent="0.3">
      <c r="A342" s="26">
        <f t="shared" si="30"/>
        <v>2730</v>
      </c>
      <c r="B342" s="27" t="s">
        <v>167</v>
      </c>
      <c r="C342" s="26" t="s">
        <v>0</v>
      </c>
      <c r="D342" s="22">
        <v>1</v>
      </c>
      <c r="E342" s="39"/>
      <c r="F342" s="40"/>
      <c r="G342" s="20">
        <f t="shared" si="29"/>
        <v>0</v>
      </c>
    </row>
    <row r="343" spans="1:7" ht="80.25" customHeight="1" x14ac:dyDescent="0.3">
      <c r="A343" s="26">
        <f t="shared" si="30"/>
        <v>2740</v>
      </c>
      <c r="B343" s="27" t="s">
        <v>41</v>
      </c>
      <c r="C343" s="26" t="s">
        <v>0</v>
      </c>
      <c r="D343" s="22">
        <v>1</v>
      </c>
      <c r="E343" s="39"/>
      <c r="F343" s="40"/>
      <c r="G343" s="20">
        <f t="shared" si="29"/>
        <v>0</v>
      </c>
    </row>
    <row r="344" spans="1:7" ht="71.25" customHeight="1" x14ac:dyDescent="0.3">
      <c r="A344" s="26">
        <f t="shared" si="30"/>
        <v>2750</v>
      </c>
      <c r="B344" s="27" t="s">
        <v>168</v>
      </c>
      <c r="C344" s="26" t="s">
        <v>0</v>
      </c>
      <c r="D344" s="22">
        <v>1</v>
      </c>
      <c r="E344" s="39"/>
      <c r="F344" s="40"/>
      <c r="G344" s="20">
        <f t="shared" si="29"/>
        <v>0</v>
      </c>
    </row>
    <row r="345" spans="1:7" ht="60" customHeight="1" x14ac:dyDescent="0.3">
      <c r="A345" s="26">
        <f t="shared" si="30"/>
        <v>2760</v>
      </c>
      <c r="B345" s="27" t="s">
        <v>43</v>
      </c>
      <c r="C345" s="26" t="s">
        <v>0</v>
      </c>
      <c r="D345" s="22">
        <v>1</v>
      </c>
      <c r="E345" s="39"/>
      <c r="F345" s="40"/>
      <c r="G345" s="20">
        <f t="shared" si="29"/>
        <v>0</v>
      </c>
    </row>
    <row r="346" spans="1:7" ht="58.5" customHeight="1" x14ac:dyDescent="0.3">
      <c r="A346" s="26">
        <f t="shared" si="30"/>
        <v>2770</v>
      </c>
      <c r="B346" s="27" t="s">
        <v>44</v>
      </c>
      <c r="C346" s="26" t="s">
        <v>45</v>
      </c>
      <c r="D346" s="22">
        <v>11</v>
      </c>
      <c r="E346" s="39"/>
      <c r="F346" s="40"/>
      <c r="G346" s="20">
        <f t="shared" si="29"/>
        <v>0</v>
      </c>
    </row>
    <row r="348" spans="1:7" ht="15.6" x14ac:dyDescent="0.3">
      <c r="F348" s="41" t="s">
        <v>169</v>
      </c>
      <c r="G348" s="42">
        <f>SUM(G18:G346)</f>
        <v>0</v>
      </c>
    </row>
    <row r="349" spans="1:7" ht="15.6" x14ac:dyDescent="0.3">
      <c r="F349" s="41" t="s">
        <v>171</v>
      </c>
      <c r="G349" s="42">
        <f>G348*0.16</f>
        <v>0</v>
      </c>
    </row>
    <row r="350" spans="1:7" ht="15.6" x14ac:dyDescent="0.3">
      <c r="F350" s="41" t="s">
        <v>170</v>
      </c>
      <c r="G350" s="42">
        <f>G349+G348</f>
        <v>0</v>
      </c>
    </row>
    <row r="351" spans="1:7" x14ac:dyDescent="0.3">
      <c r="B351" s="57" t="s">
        <v>172</v>
      </c>
    </row>
    <row r="352" spans="1:7" ht="36.75" customHeight="1" x14ac:dyDescent="0.3">
      <c r="B352" s="73"/>
      <c r="C352" s="74"/>
      <c r="D352" s="74"/>
      <c r="E352" s="75"/>
    </row>
  </sheetData>
  <sheetProtection password="CA66" sheet="1" objects="1" scenarios="1"/>
  <protectedRanges>
    <protectedRange sqref="E12" name="Rango1"/>
  </protectedRanges>
  <mergeCells count="5">
    <mergeCell ref="B3:G3"/>
    <mergeCell ref="B4:G4"/>
    <mergeCell ref="B5:G5"/>
    <mergeCell ref="B291:D291"/>
    <mergeCell ref="B352:E352"/>
  </mergeCells>
  <printOptions horizontalCentered="1"/>
  <pageMargins left="0.23622047244094491" right="0.23622047244094491" top="0.74803149606299213" bottom="0.82677165354330717" header="0.31496062992125984" footer="0.31496062992125984"/>
  <pageSetup scale="75" orientation="portrait" r:id="rId1"/>
  <headerFooter>
    <oddFooter xml:space="preserve">&amp;L&amp;8NOMBRE DE LA EMPRESA
&amp;C&amp;8COORDINACION DE PROYECTOS 
ARQ. J. MANUEL DE HOYOS IRUEGAS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Electrico</vt:lpstr>
      <vt:lpstr>Hoja3</vt:lpstr>
      <vt:lpstr>Electrico!Títulos_a_imprimir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SOP-675610</cp:lastModifiedBy>
  <cp:lastPrinted>2016-08-05T17:43:08Z</cp:lastPrinted>
  <dcterms:created xsi:type="dcterms:W3CDTF">2016-02-04T15:17:47Z</dcterms:created>
  <dcterms:modified xsi:type="dcterms:W3CDTF">2016-08-05T17:43:37Z</dcterms:modified>
</cp:coreProperties>
</file>